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codeName="ЭтаКнига" defaultThemeVersion="166925"/>
  <mc:AlternateContent xmlns:mc="http://schemas.openxmlformats.org/markup-compatibility/2006">
    <mc:Choice Requires="x15">
      <x15ac:absPath xmlns:x15ac="http://schemas.microsoft.com/office/spreadsheetml/2010/11/ac" url="D:\ЯНА\2021\0218220 (Призовники)\"/>
    </mc:Choice>
  </mc:AlternateContent>
  <xr:revisionPtr revIDLastSave="0" documentId="8_{BCC1D0DA-D9AE-4EA6-8BDA-CEF47B3264D8}" xr6:coauthVersionLast="44" xr6:coauthVersionMax="44" xr10:uidLastSave="{00000000-0000-0000-0000-000000000000}"/>
  <bookViews>
    <workbookView xWindow="-120" yWindow="-120" windowWidth="29040" windowHeight="15840" tabRatio="522"/>
  </bookViews>
  <sheets>
    <sheet name="Додаток2 КПК0218220" sheetId="6" r:id="rId1"/>
  </sheets>
  <definedNames>
    <definedName name="_xlnm.Print_Area" localSheetId="0">'Додаток2 КПК0218220'!$A$1:$BY$240</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215" i="6" l="1"/>
  <c r="AT215" i="6"/>
  <c r="AJ215" i="6"/>
  <c r="BH214" i="6"/>
  <c r="AT214" i="6"/>
  <c r="AJ214" i="6"/>
  <c r="BH213" i="6"/>
  <c r="AT213" i="6"/>
  <c r="AJ213" i="6"/>
  <c r="BG204" i="6"/>
  <c r="AQ204" i="6"/>
  <c r="BG203" i="6"/>
  <c r="AQ203" i="6"/>
  <c r="BG202" i="6"/>
  <c r="AQ202" i="6"/>
  <c r="AZ179" i="6"/>
  <c r="AK179" i="6"/>
  <c r="AZ178" i="6"/>
  <c r="AK178" i="6"/>
  <c r="BO170" i="6"/>
  <c r="AZ170" i="6"/>
  <c r="AK170" i="6"/>
  <c r="BO169" i="6"/>
  <c r="AZ169" i="6"/>
  <c r="AK169" i="6"/>
  <c r="BE140" i="6"/>
  <c r="AP140" i="6"/>
  <c r="BE139" i="6"/>
  <c r="AP139" i="6"/>
  <c r="BE138" i="6"/>
  <c r="AP138" i="6"/>
  <c r="BE137" i="6"/>
  <c r="AP137" i="6"/>
  <c r="BE136" i="6"/>
  <c r="AP136" i="6"/>
  <c r="BE135" i="6"/>
  <c r="AP135" i="6"/>
  <c r="BE134" i="6"/>
  <c r="AP134" i="6"/>
  <c r="BE133" i="6"/>
  <c r="AP133" i="6"/>
  <c r="BE132" i="6"/>
  <c r="AP132" i="6"/>
  <c r="BE131" i="6"/>
  <c r="AP131" i="6"/>
  <c r="BE130" i="6"/>
  <c r="AP130" i="6"/>
  <c r="BE129" i="6"/>
  <c r="AP129" i="6"/>
  <c r="BE128" i="6"/>
  <c r="AP128" i="6"/>
  <c r="BE127" i="6"/>
  <c r="AP127" i="6"/>
  <c r="BT120" i="6"/>
  <c r="BE120" i="6"/>
  <c r="AP120" i="6"/>
  <c r="BT119" i="6"/>
  <c r="BE119" i="6"/>
  <c r="AP119" i="6"/>
  <c r="BT118" i="6"/>
  <c r="BE118" i="6"/>
  <c r="AP118" i="6"/>
  <c r="BT117" i="6"/>
  <c r="BE117" i="6"/>
  <c r="AP117" i="6"/>
  <c r="BT116" i="6"/>
  <c r="BE116" i="6"/>
  <c r="AP116" i="6"/>
  <c r="BT115" i="6"/>
  <c r="BE115" i="6"/>
  <c r="AP115" i="6"/>
  <c r="BT114" i="6"/>
  <c r="BE114" i="6"/>
  <c r="AP114" i="6"/>
  <c r="BT113" i="6"/>
  <c r="BE113" i="6"/>
  <c r="AP113" i="6"/>
  <c r="BT112" i="6"/>
  <c r="BE112" i="6"/>
  <c r="AP112" i="6"/>
  <c r="BT111" i="6"/>
  <c r="BE111" i="6"/>
  <c r="AP111" i="6"/>
  <c r="BT110" i="6"/>
  <c r="BE110" i="6"/>
  <c r="AP110" i="6"/>
  <c r="BT109" i="6"/>
  <c r="BE109" i="6"/>
  <c r="AP109" i="6"/>
  <c r="BT108" i="6"/>
  <c r="BE108" i="6"/>
  <c r="AP108" i="6"/>
  <c r="BT107" i="6"/>
  <c r="BE107" i="6"/>
  <c r="AP107" i="6"/>
  <c r="BD98" i="6"/>
  <c r="AJ98" i="6"/>
  <c r="BD97" i="6"/>
  <c r="AJ97" i="6"/>
  <c r="BU89" i="6"/>
  <c r="BB89" i="6"/>
  <c r="AI89" i="6"/>
  <c r="BU88" i="6"/>
  <c r="BB88" i="6"/>
  <c r="AI88" i="6"/>
  <c r="BG78" i="6"/>
  <c r="AM78" i="6"/>
  <c r="BG70" i="6"/>
  <c r="AM70" i="6"/>
  <c r="BG69" i="6"/>
  <c r="AM69" i="6"/>
  <c r="BG68" i="6"/>
  <c r="AM68" i="6"/>
  <c r="BU60" i="6"/>
  <c r="BB60" i="6"/>
  <c r="AI60" i="6"/>
  <c r="BU52" i="6"/>
  <c r="BB52" i="6"/>
  <c r="AI52" i="6"/>
  <c r="BU51" i="6"/>
  <c r="BB51" i="6"/>
  <c r="AI51" i="6"/>
  <c r="BU50" i="6"/>
  <c r="BB50" i="6"/>
  <c r="AI50" i="6"/>
  <c r="BG40" i="6"/>
  <c r="AM40" i="6"/>
  <c r="BG39" i="6"/>
  <c r="AM39" i="6"/>
  <c r="BU31" i="6"/>
  <c r="BB31" i="6"/>
  <c r="AI31" i="6"/>
  <c r="BU30" i="6"/>
  <c r="BB30" i="6"/>
  <c r="AI30" i="6"/>
</calcChain>
</file>

<file path=xl/sharedStrings.xml><?xml version="1.0" encoding="utf-8"?>
<sst xmlns="http://schemas.openxmlformats.org/spreadsheetml/2006/main" count="727" uniqueCount="262">
  <si>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</si>
  <si>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</si>
  <si>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</si>
  <si>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</si>
  <si>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</si>
  <si>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</si>
  <si>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</si>
  <si>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</si>
  <si>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</si>
  <si>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</si>
  <si>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</si>
  <si>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</si>
  <si>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</si>
  <si>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</si>
  <si>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</si>
  <si>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</si>
  <si>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</si>
  <si>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</si>
  <si>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</si>
  <si>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</si>
  <si>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</si>
  <si>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</si>
  <si>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</si>
  <si>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</si>
  <si>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</si>
  <si>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</si>
  <si>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</si>
  <si>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</si>
  <si>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</si>
  <si>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</si>
  <si>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</si>
  <si>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</si>
  <si>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</si>
  <si>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</si>
  <si>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</si>
  <si>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</si>
  <si>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</si>
  <si>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</si>
  <si>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</si>
  <si>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</si>
  <si>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</si>
  <si>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</si>
  <si>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</si>
  <si>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</si>
  <si>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</si>
  <si>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</si>
  <si>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</si>
  <si>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</si>
  <si>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</si>
  <si>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</si>
  <si>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</si>
  <si>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</si>
  <si>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</si>
  <si>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</si>
  <si>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</si>
  <si>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</si>
  <si>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</si>
  <si>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</si>
  <si>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</si>
  <si>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</si>
  <si>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</si>
  <si>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</si>
  <si>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</si>
  <si>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</si>
  <si>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</si>
  <si>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</si>
  <si>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</si>
  <si>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</si>
  <si>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</si>
  <si>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</si>
  <si>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</si>
  <si>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</si>
  <si>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</si>
  <si>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</si>
  <si>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</si>
  <si>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</si>
  <si>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</si>
  <si>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</si>
  <si>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</si>
  <si>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</si>
  <si>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</si>
  <si>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</si>
  <si>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</si>
  <si>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</si>
  <si>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</si>
  <si>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</si>
  <si>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</si>
  <si>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</si>
  <si>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</si>
  <si>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</si>
  <si>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</si>
  <si>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</si>
  <si>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</si>
  <si>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</si>
  <si>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</si>
  <si>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</si>
  <si>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</si>
  <si>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</si>
  <si>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</si>
  <si>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</si>
  <si>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</si>
  <si>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</si>
  <si>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</si>
  <si>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</si>
  <si>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</si>
  <si>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</si>
  <si>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</si>
  <si>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</si>
  <si>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</si>
  <si>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</si>
  <si>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</si>
  <si>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</si>
  <si>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</si>
  <si>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</si>
  <si>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</si>
  <si>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</si>
  <si>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</si>
  <si>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</si>
  <si>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</si>
  <si>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</si>
  <si>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</si>
  <si>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</si>
  <si>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</si>
  <si>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</si>
  <si>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</si>
  <si>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</si>
  <si>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</si>
  <si>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</si>
  <si>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</si>
  <si>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</si>
  <si>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</si>
  <si>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</si>
  <si>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</si>
  <si>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</si>
  <si>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</si>
  <si>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</si>
  <si>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</si>
  <si>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</si>
  <si>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</si>
  <si>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</si>
  <si>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</si>
  <si>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</si>
  <si>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</si>
  <si>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</si>
  <si>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</si>
  <si>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</si>
  <si>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</si>
  <si>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</si>
  <si>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</si>
  <si>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</si>
  <si>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</si>
  <si>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</si>
  <si>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</si>
  <si>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</si>
  <si>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</si>
  <si>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</si>
  <si>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</si>
  <si>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</si>
  <si>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</si>
  <si>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</si>
  <si>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</si>
  <si>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</si>
  <si>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</si>
  <si>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</si>
  <si>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</si>
  <si>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</si>
  <si>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</si>
  <si>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</si>
  <si>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</si>
  <si>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</si>
  <si>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</si>
  <si>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</si>
  <si>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</si>
  <si>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</si>
  <si>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Предмети, матеріали, обладнання та інвентар</t>
  </si>
  <si>
    <t>Оплата послуг (крім комунальних)</t>
  </si>
  <si>
    <t>Створення умов для поліпшення роботи з питань сприяння організації призову громадян на строкову військову службу</t>
  </si>
  <si>
    <t>затрат</t>
  </si>
  <si>
    <t>обсяг видатків на перевезення призовників</t>
  </si>
  <si>
    <t>грн.</t>
  </si>
  <si>
    <t>ф.2 Звіту за 2019р., розшифровки до кошторису на 2020 рік, розшифровки до проекту на 2021 рік, індикативні прогнозні показники на 2022-23 роки.</t>
  </si>
  <si>
    <t>обсяг видатків на виготовлення засобів наочної агітації (плпкатів)</t>
  </si>
  <si>
    <t>обсяг видатків на виготовлення бланків та придбання канцтоварів</t>
  </si>
  <si>
    <t>продукту</t>
  </si>
  <si>
    <t>кількість поїздок</t>
  </si>
  <si>
    <t>од.</t>
  </si>
  <si>
    <t>Акти за 2019 рік, розшифровка до кошторису на 2020 рік, розрахунки до проєкту на 2021 рік, розрахунки на 2022-23 роки</t>
  </si>
  <si>
    <t>кількість засобів наочної агітації (плакатів, бігбордів)</t>
  </si>
  <si>
    <t>накладні за 2019 рік, розшифровка до кошторису на 2020 рік, розрахунки до проєкту на 2021 рік, розрахунки на 2022-23 роки</t>
  </si>
  <si>
    <t>ефективності</t>
  </si>
  <si>
    <t>середня вартість однієї поїздки</t>
  </si>
  <si>
    <t>розрахунок (відношення видатків на перевезення до кількості перевезень)</t>
  </si>
  <si>
    <t>середня вартість одного плакату, бігборду</t>
  </si>
  <si>
    <t>розрахунок (відношення видатків на виготовлення плакатів до їх кількості)</t>
  </si>
  <si>
    <t>якості</t>
  </si>
  <si>
    <t>Відсоток забезпечення транспортом в порівнянні з минулим роком</t>
  </si>
  <si>
    <t>відс.</t>
  </si>
  <si>
    <t>Розрахунково (в порівнянні з минулим роком)</t>
  </si>
  <si>
    <t>Динаміка забезпечення засобами наочної агітації в порівнянні з минулим роком</t>
  </si>
  <si>
    <t>Динаміка забезпечення канцтоварами в порівнянні з минулим роком</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</si>
  <si>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</si>
  <si>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</si>
  <si>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</si>
  <si>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</si>
  <si>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Рішення сесії Павлоградської міської ради від 07.08.2018 р. № 1273-38/VII</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</si>
  <si>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</si>
  <si>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Військово-патріотичне виховання молоді, сприяння організації призову громадян на строкову військову службу</t>
  </si>
  <si>
    <t>1. Закон України «Про місцеве самоврядування в Україні» від 21.05.1997р. № 280/97-ВР (зі змінами та доповненнями).													_x000D_
2. Закон України «Про військовий обов»язок і військову службу» від 25.03.1992р. № 2232-ХІІ (зі змінами та доповненнями).													_x000D_
3. Закон України «Про оборону України» від 06.12.1991 № 1932-XII(зі змінами та доповненнями).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t>
  </si>
  <si>
    <t>Поліпшення роботи з питань якісного проведення приписки юнаків, які мешкають в м. Павлоград, до призовної дільниці Павлоградського об`єднаного міського територіального центру комплектування та соціальної підтримки, сприяння організації призову громадян на строкову військову службу , а також виконання інших завдань, покладених на місцеві органи влади Конституцією України, Законом України "Про військовий обов'язок і військову службу", "Про оборону України", Концепцією національно-патріотичного виховання молоді та іншими нормативно-правовими актами України. У 2019 р. було внесено зміни до програми та доповнено перелік перевезень, так додатково виділяється транспорт для доставки резервістів до збірних пунктів, усього було здійснено 101 перевезення резервістів, призовників та розшук призовників які ухиляються від. призову. Станом на 16.09.2020 р. було здійснено 53такі поїздки. У 2021-2022 роках планується виділення транспорту у необхідній кількості для проведення якісного призову громадян на строкову військову службу.</t>
  </si>
  <si>
    <t>Дебіторська та кредиторська заборгованості відсутні</t>
  </si>
  <si>
    <t>По спеціальному фонду видатки відсутні.</t>
  </si>
  <si>
    <t>(0)(2)</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</si>
  <si>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</si>
  <si>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Міський голова</t>
  </si>
  <si>
    <t>начальник відділу-головний бухгалтер</t>
  </si>
  <si>
    <t>А.О Вершина</t>
  </si>
  <si>
    <t>О.Б Сімакова</t>
  </si>
  <si>
    <t>04052229</t>
  </si>
  <si>
    <t>04210100000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</si>
  <si>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</si>
  <si>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</si>
  <si>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</si>
  <si>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</si>
  <si>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</si>
  <si>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</si>
  <si>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</si>
  <si>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</si>
  <si>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</si>
  <si>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</si>
  <si>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</si>
  <si>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</si>
  <si>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</si>
  <si>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</si>
  <si>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</si>
  <si>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</si>
  <si>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</si>
  <si>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</si>
  <si>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</si>
  <si>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</si>
  <si>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</si>
  <si>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</si>
  <si>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</si>
  <si>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</si>
  <si>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</si>
  <si>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</si>
  <si>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</si>
  <si>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</si>
  <si>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</si>
  <si>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</si>
  <si>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</si>
  <si>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</si>
  <si>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</si>
  <si>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</si>
  <si>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</si>
  <si>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</si>
  <si>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</si>
  <si>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(0)(2)(1)(8)(2)(2)(0)</t>
  </si>
  <si>
    <t>(8)(2)(2)(0)</t>
  </si>
  <si>
    <t>(0)(3)(8)(0)</t>
  </si>
  <si>
    <t>Заходи та роботи з мобілізаційної підготовки місцевого значення</t>
  </si>
  <si>
    <t> 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</si>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</sst>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6"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2" fillId="0" borderId="5" xfId="0" applyFont="1" applyBorder="1" applyAlignment="1">
      <alignment horizontal="left" vertical="top" wrapText="1"/>
    </xf>
    <xf numFmtId="0" fontId="0" fillId="0" borderId="5" xfId="0"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Звичайний" xfId="0" builtinId="0"/>
  </cellStyles>
  <dxfs count="5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1"/>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59" t="s">
        <v>115</v>
      </c>
      <c r="BO1" s="59"/>
      <c r="BP1" s="59"/>
      <c r="BQ1" s="59"/>
      <c r="BR1" s="59"/>
      <c r="BS1" s="59"/>
      <c r="BT1" s="59"/>
      <c r="BU1" s="59"/>
      <c r="BV1" s="59"/>
      <c r="BW1" s="59"/>
      <c r="BX1" s="59"/>
      <c r="BY1" s="59"/>
      <c r="BZ1" s="59"/>
    </row>
    <row r="2" spans="1:79" ht="14.25" customHeight="1" x14ac:dyDescent="0.2">
      <c r="A2" s="41" t="s">
        <v>243</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27" t="s">
        <v>212</v>
      </c>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8"/>
      <c r="AH4" s="28" t="s">
        <v>211</v>
      </c>
      <c r="AI4" s="28"/>
      <c r="AJ4" s="28"/>
      <c r="AK4" s="28"/>
      <c r="AL4" s="28"/>
      <c r="AM4" s="28"/>
      <c r="AN4" s="28"/>
      <c r="AO4" s="28"/>
      <c r="AP4" s="28"/>
      <c r="AQ4" s="28"/>
      <c r="AR4" s="28"/>
      <c r="AS4" s="8"/>
      <c r="AT4" s="132" t="s">
        <v>217</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27" t="s">
        <v>260</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8"/>
      <c r="AH7" s="28" t="s">
        <v>261</v>
      </c>
      <c r="AI7" s="28"/>
      <c r="AJ7" s="28"/>
      <c r="AK7" s="28"/>
      <c r="AL7" s="28"/>
      <c r="AM7" s="28"/>
      <c r="AN7" s="28"/>
      <c r="AO7" s="28"/>
      <c r="AP7" s="28"/>
      <c r="AQ7" s="28"/>
      <c r="AR7" s="28"/>
      <c r="AS7" s="28"/>
      <c r="AT7" s="28"/>
      <c r="AU7" s="28"/>
      <c r="AV7" s="28"/>
      <c r="AW7" s="28"/>
      <c r="AX7" s="28"/>
      <c r="AY7" s="28"/>
      <c r="AZ7" s="28"/>
      <c r="BA7" s="28"/>
      <c r="BB7" s="15"/>
      <c r="BC7" s="132" t="s">
        <v>217</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256</v>
      </c>
      <c r="C10" s="28"/>
      <c r="D10" s="28"/>
      <c r="E10" s="28"/>
      <c r="F10" s="28"/>
      <c r="G10" s="28"/>
      <c r="H10" s="28"/>
      <c r="I10" s="28"/>
      <c r="J10" s="28"/>
      <c r="K10" s="28"/>
      <c r="L10" s="28"/>
      <c r="N10" s="28" t="s">
        <v>257</v>
      </c>
      <c r="O10" s="28"/>
      <c r="P10" s="28"/>
      <c r="Q10" s="28"/>
      <c r="R10" s="28"/>
      <c r="S10" s="28"/>
      <c r="T10" s="28"/>
      <c r="U10" s="28"/>
      <c r="V10" s="28"/>
      <c r="W10" s="28"/>
      <c r="X10" s="28"/>
      <c r="Y10" s="28"/>
      <c r="Z10" s="15"/>
      <c r="AA10" s="28" t="s">
        <v>258</v>
      </c>
      <c r="AB10" s="28"/>
      <c r="AC10" s="28"/>
      <c r="AD10" s="28"/>
      <c r="AE10" s="28"/>
      <c r="AF10" s="28"/>
      <c r="AG10" s="28"/>
      <c r="AH10" s="28"/>
      <c r="AI10" s="28"/>
      <c r="AJ10" s="15"/>
      <c r="AK10" s="133" t="s">
        <v>259</v>
      </c>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20"/>
      <c r="BL10" s="132" t="s">
        <v>218</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2" t="s">
        <v>168</v>
      </c>
      <c r="AB11" s="82"/>
      <c r="AC11" s="82"/>
      <c r="AD11" s="82"/>
      <c r="AE11" s="82"/>
      <c r="AF11" s="82"/>
      <c r="AG11" s="82"/>
      <c r="AH11" s="82"/>
      <c r="AI11" s="82"/>
      <c r="AJ11" s="13"/>
      <c r="AK11" s="83" t="s">
        <v>166</v>
      </c>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244</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45" customHeight="1" x14ac:dyDescent="0.2">
      <c r="A15" s="125" t="s">
        <v>205</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5" t="s">
        <v>206</v>
      </c>
      <c r="B18" s="126"/>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05" customHeight="1" x14ac:dyDescent="0.2">
      <c r="A21" s="125" t="s">
        <v>207</v>
      </c>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229</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219</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0" t="s">
        <v>2</v>
      </c>
      <c r="B26" s="61"/>
      <c r="C26" s="61"/>
      <c r="D26" s="62"/>
      <c r="E26" s="60" t="s">
        <v>19</v>
      </c>
      <c r="F26" s="61"/>
      <c r="G26" s="61"/>
      <c r="H26" s="61"/>
      <c r="I26" s="61"/>
      <c r="J26" s="61"/>
      <c r="K26" s="61"/>
      <c r="L26" s="61"/>
      <c r="M26" s="61"/>
      <c r="N26" s="61"/>
      <c r="O26" s="61"/>
      <c r="P26" s="61"/>
      <c r="Q26" s="61"/>
      <c r="R26" s="61"/>
      <c r="S26" s="61"/>
      <c r="T26" s="61"/>
      <c r="U26" s="36" t="s">
        <v>220</v>
      </c>
      <c r="V26" s="36"/>
      <c r="W26" s="36"/>
      <c r="X26" s="36"/>
      <c r="Y26" s="36"/>
      <c r="Z26" s="36"/>
      <c r="AA26" s="36"/>
      <c r="AB26" s="36"/>
      <c r="AC26" s="36"/>
      <c r="AD26" s="36"/>
      <c r="AE26" s="36"/>
      <c r="AF26" s="36"/>
      <c r="AG26" s="36"/>
      <c r="AH26" s="36"/>
      <c r="AI26" s="36"/>
      <c r="AJ26" s="36"/>
      <c r="AK26" s="36"/>
      <c r="AL26" s="36"/>
      <c r="AM26" s="36"/>
      <c r="AN26" s="36" t="s">
        <v>223</v>
      </c>
      <c r="AO26" s="36"/>
      <c r="AP26" s="36"/>
      <c r="AQ26" s="36"/>
      <c r="AR26" s="36"/>
      <c r="AS26" s="36"/>
      <c r="AT26" s="36"/>
      <c r="AU26" s="36"/>
      <c r="AV26" s="36"/>
      <c r="AW26" s="36"/>
      <c r="AX26" s="36"/>
      <c r="AY26" s="36"/>
      <c r="AZ26" s="36"/>
      <c r="BA26" s="36"/>
      <c r="BB26" s="36"/>
      <c r="BC26" s="36"/>
      <c r="BD26" s="36"/>
      <c r="BE26" s="36"/>
      <c r="BF26" s="36"/>
      <c r="BG26" s="36" t="s">
        <v>230</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3"/>
      <c r="B27" s="64"/>
      <c r="C27" s="64"/>
      <c r="D27" s="65"/>
      <c r="E27" s="63"/>
      <c r="F27" s="64"/>
      <c r="G27" s="64"/>
      <c r="H27" s="64"/>
      <c r="I27" s="64"/>
      <c r="J27" s="64"/>
      <c r="K27" s="64"/>
      <c r="L27" s="64"/>
      <c r="M27" s="64"/>
      <c r="N27" s="64"/>
      <c r="O27" s="64"/>
      <c r="P27" s="64"/>
      <c r="Q27" s="64"/>
      <c r="R27" s="64"/>
      <c r="S27" s="64"/>
      <c r="T27" s="64"/>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8" customFormat="1" ht="12.75" customHeight="1" x14ac:dyDescent="0.2">
      <c r="A30" s="88"/>
      <c r="B30" s="89"/>
      <c r="C30" s="89"/>
      <c r="D30" s="90"/>
      <c r="E30" s="91" t="s">
        <v>172</v>
      </c>
      <c r="F30" s="92"/>
      <c r="G30" s="92"/>
      <c r="H30" s="92"/>
      <c r="I30" s="92"/>
      <c r="J30" s="92"/>
      <c r="K30" s="92"/>
      <c r="L30" s="92"/>
      <c r="M30" s="92"/>
      <c r="N30" s="92"/>
      <c r="O30" s="92"/>
      <c r="P30" s="92"/>
      <c r="Q30" s="92"/>
      <c r="R30" s="92"/>
      <c r="S30" s="92"/>
      <c r="T30" s="93"/>
      <c r="U30" s="94">
        <v>306478.48</v>
      </c>
      <c r="V30" s="94"/>
      <c r="W30" s="94"/>
      <c r="X30" s="94"/>
      <c r="Y30" s="94"/>
      <c r="Z30" s="94" t="s">
        <v>173</v>
      </c>
      <c r="AA30" s="94"/>
      <c r="AB30" s="94"/>
      <c r="AC30" s="94"/>
      <c r="AD30" s="94"/>
      <c r="AE30" s="95" t="s">
        <v>173</v>
      </c>
      <c r="AF30" s="96"/>
      <c r="AG30" s="96"/>
      <c r="AH30" s="97"/>
      <c r="AI30" s="95">
        <f>IF(ISNUMBER(U30),U30,0)+IF(ISNUMBER(Z30),Z30,0)</f>
        <v>306478.48</v>
      </c>
      <c r="AJ30" s="96"/>
      <c r="AK30" s="96"/>
      <c r="AL30" s="96"/>
      <c r="AM30" s="97"/>
      <c r="AN30" s="95">
        <v>359000</v>
      </c>
      <c r="AO30" s="96"/>
      <c r="AP30" s="96"/>
      <c r="AQ30" s="96"/>
      <c r="AR30" s="97"/>
      <c r="AS30" s="95" t="s">
        <v>173</v>
      </c>
      <c r="AT30" s="96"/>
      <c r="AU30" s="96"/>
      <c r="AV30" s="96"/>
      <c r="AW30" s="97"/>
      <c r="AX30" s="95" t="s">
        <v>173</v>
      </c>
      <c r="AY30" s="96"/>
      <c r="AZ30" s="96"/>
      <c r="BA30" s="97"/>
      <c r="BB30" s="95">
        <f>IF(ISNUMBER(AN30),AN30,0)+IF(ISNUMBER(AS30),AS30,0)</f>
        <v>359000</v>
      </c>
      <c r="BC30" s="96"/>
      <c r="BD30" s="96"/>
      <c r="BE30" s="96"/>
      <c r="BF30" s="97"/>
      <c r="BG30" s="95">
        <v>349000</v>
      </c>
      <c r="BH30" s="96"/>
      <c r="BI30" s="96"/>
      <c r="BJ30" s="96"/>
      <c r="BK30" s="97"/>
      <c r="BL30" s="95" t="s">
        <v>173</v>
      </c>
      <c r="BM30" s="96"/>
      <c r="BN30" s="96"/>
      <c r="BO30" s="96"/>
      <c r="BP30" s="97"/>
      <c r="BQ30" s="95" t="s">
        <v>173</v>
      </c>
      <c r="BR30" s="96"/>
      <c r="BS30" s="96"/>
      <c r="BT30" s="97"/>
      <c r="BU30" s="95">
        <f>IF(ISNUMBER(BG30),BG30,0)+IF(ISNUMBER(BL30),BL30,0)</f>
        <v>349000</v>
      </c>
      <c r="BV30" s="96"/>
      <c r="BW30" s="96"/>
      <c r="BX30" s="96"/>
      <c r="BY30" s="97"/>
      <c r="CA30" s="98" t="s">
        <v>22</v>
      </c>
    </row>
    <row r="31" spans="1:79" s="6" customFormat="1" ht="12.75" customHeight="1" x14ac:dyDescent="0.2">
      <c r="A31" s="86"/>
      <c r="B31" s="84"/>
      <c r="C31" s="84"/>
      <c r="D31" s="85"/>
      <c r="E31" s="99" t="s">
        <v>147</v>
      </c>
      <c r="F31" s="100"/>
      <c r="G31" s="100"/>
      <c r="H31" s="100"/>
      <c r="I31" s="100"/>
      <c r="J31" s="100"/>
      <c r="K31" s="100"/>
      <c r="L31" s="100"/>
      <c r="M31" s="100"/>
      <c r="N31" s="100"/>
      <c r="O31" s="100"/>
      <c r="P31" s="100"/>
      <c r="Q31" s="100"/>
      <c r="R31" s="100"/>
      <c r="S31" s="100"/>
      <c r="T31" s="101"/>
      <c r="U31" s="102">
        <v>306478.48</v>
      </c>
      <c r="V31" s="102"/>
      <c r="W31" s="102"/>
      <c r="X31" s="102"/>
      <c r="Y31" s="102"/>
      <c r="Z31" s="102">
        <v>0</v>
      </c>
      <c r="AA31" s="102"/>
      <c r="AB31" s="102"/>
      <c r="AC31" s="102"/>
      <c r="AD31" s="102"/>
      <c r="AE31" s="103">
        <v>0</v>
      </c>
      <c r="AF31" s="104"/>
      <c r="AG31" s="104"/>
      <c r="AH31" s="105"/>
      <c r="AI31" s="103">
        <f>IF(ISNUMBER(U31),U31,0)+IF(ISNUMBER(Z31),Z31,0)</f>
        <v>306478.48</v>
      </c>
      <c r="AJ31" s="104"/>
      <c r="AK31" s="104"/>
      <c r="AL31" s="104"/>
      <c r="AM31" s="105"/>
      <c r="AN31" s="103">
        <v>359000</v>
      </c>
      <c r="AO31" s="104"/>
      <c r="AP31" s="104"/>
      <c r="AQ31" s="104"/>
      <c r="AR31" s="105"/>
      <c r="AS31" s="103">
        <v>0</v>
      </c>
      <c r="AT31" s="104"/>
      <c r="AU31" s="104"/>
      <c r="AV31" s="104"/>
      <c r="AW31" s="105"/>
      <c r="AX31" s="103">
        <v>0</v>
      </c>
      <c r="AY31" s="104"/>
      <c r="AZ31" s="104"/>
      <c r="BA31" s="105"/>
      <c r="BB31" s="103">
        <f>IF(ISNUMBER(AN31),AN31,0)+IF(ISNUMBER(AS31),AS31,0)</f>
        <v>359000</v>
      </c>
      <c r="BC31" s="104"/>
      <c r="BD31" s="104"/>
      <c r="BE31" s="104"/>
      <c r="BF31" s="105"/>
      <c r="BG31" s="103">
        <v>349000</v>
      </c>
      <c r="BH31" s="104"/>
      <c r="BI31" s="104"/>
      <c r="BJ31" s="104"/>
      <c r="BK31" s="105"/>
      <c r="BL31" s="103">
        <v>0</v>
      </c>
      <c r="BM31" s="104"/>
      <c r="BN31" s="104"/>
      <c r="BO31" s="104"/>
      <c r="BP31" s="105"/>
      <c r="BQ31" s="103">
        <v>0</v>
      </c>
      <c r="BR31" s="104"/>
      <c r="BS31" s="104"/>
      <c r="BT31" s="105"/>
      <c r="BU31" s="103">
        <f>IF(ISNUMBER(BG31),BG31,0)+IF(ISNUMBER(BL31),BL31,0)</f>
        <v>349000</v>
      </c>
      <c r="BV31" s="104"/>
      <c r="BW31" s="104"/>
      <c r="BX31" s="104"/>
      <c r="BY31" s="105"/>
    </row>
    <row r="33" spans="1:79" ht="14.25" customHeight="1" x14ac:dyDescent="0.2">
      <c r="A33" s="58" t="s">
        <v>245</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219</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0" t="s">
        <v>2</v>
      </c>
      <c r="B35" s="61"/>
      <c r="C35" s="61"/>
      <c r="D35" s="62"/>
      <c r="E35" s="60" t="s">
        <v>19</v>
      </c>
      <c r="F35" s="61"/>
      <c r="G35" s="61"/>
      <c r="H35" s="61"/>
      <c r="I35" s="61"/>
      <c r="J35" s="61"/>
      <c r="K35" s="61"/>
      <c r="L35" s="61"/>
      <c r="M35" s="61"/>
      <c r="N35" s="61"/>
      <c r="O35" s="61"/>
      <c r="P35" s="61"/>
      <c r="Q35" s="61"/>
      <c r="R35" s="61"/>
      <c r="S35" s="61"/>
      <c r="T35" s="61"/>
      <c r="U35" s="61"/>
      <c r="V35" s="61"/>
      <c r="W35" s="62"/>
      <c r="X35" s="30" t="s">
        <v>241</v>
      </c>
      <c r="Y35" s="31"/>
      <c r="Z35" s="31"/>
      <c r="AA35" s="31"/>
      <c r="AB35" s="31"/>
      <c r="AC35" s="31"/>
      <c r="AD35" s="31"/>
      <c r="AE35" s="31"/>
      <c r="AF35" s="31"/>
      <c r="AG35" s="31"/>
      <c r="AH35" s="31"/>
      <c r="AI35" s="31"/>
      <c r="AJ35" s="31"/>
      <c r="AK35" s="31"/>
      <c r="AL35" s="31"/>
      <c r="AM35" s="31"/>
      <c r="AN35" s="31"/>
      <c r="AO35" s="31"/>
      <c r="AP35" s="31"/>
      <c r="AQ35" s="32"/>
      <c r="AR35" s="36" t="s">
        <v>246</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3"/>
      <c r="B36" s="64"/>
      <c r="C36" s="64"/>
      <c r="D36" s="65"/>
      <c r="E36" s="63"/>
      <c r="F36" s="64"/>
      <c r="G36" s="64"/>
      <c r="H36" s="64"/>
      <c r="I36" s="64"/>
      <c r="J36" s="64"/>
      <c r="K36" s="64"/>
      <c r="L36" s="64"/>
      <c r="M36" s="64"/>
      <c r="N36" s="64"/>
      <c r="O36" s="64"/>
      <c r="P36" s="64"/>
      <c r="Q36" s="64"/>
      <c r="R36" s="64"/>
      <c r="S36" s="64"/>
      <c r="T36" s="64"/>
      <c r="U36" s="64"/>
      <c r="V36" s="64"/>
      <c r="W36" s="65"/>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8" customFormat="1" ht="12.75" customHeight="1" x14ac:dyDescent="0.2">
      <c r="A39" s="88"/>
      <c r="B39" s="89"/>
      <c r="C39" s="89"/>
      <c r="D39" s="90"/>
      <c r="E39" s="91" t="s">
        <v>172</v>
      </c>
      <c r="F39" s="92"/>
      <c r="G39" s="92"/>
      <c r="H39" s="92"/>
      <c r="I39" s="92"/>
      <c r="J39" s="92"/>
      <c r="K39" s="92"/>
      <c r="L39" s="92"/>
      <c r="M39" s="92"/>
      <c r="N39" s="92"/>
      <c r="O39" s="92"/>
      <c r="P39" s="92"/>
      <c r="Q39" s="92"/>
      <c r="R39" s="92"/>
      <c r="S39" s="92"/>
      <c r="T39" s="92"/>
      <c r="U39" s="92"/>
      <c r="V39" s="92"/>
      <c r="W39" s="93"/>
      <c r="X39" s="95">
        <v>376920</v>
      </c>
      <c r="Y39" s="96"/>
      <c r="Z39" s="96"/>
      <c r="AA39" s="96"/>
      <c r="AB39" s="97"/>
      <c r="AC39" s="95" t="s">
        <v>173</v>
      </c>
      <c r="AD39" s="96"/>
      <c r="AE39" s="96"/>
      <c r="AF39" s="96"/>
      <c r="AG39" s="97"/>
      <c r="AH39" s="95" t="s">
        <v>173</v>
      </c>
      <c r="AI39" s="96"/>
      <c r="AJ39" s="96"/>
      <c r="AK39" s="96"/>
      <c r="AL39" s="97"/>
      <c r="AM39" s="95">
        <f>IF(ISNUMBER(X39),X39,0)+IF(ISNUMBER(AC39),AC39,0)</f>
        <v>376920</v>
      </c>
      <c r="AN39" s="96"/>
      <c r="AO39" s="96"/>
      <c r="AP39" s="96"/>
      <c r="AQ39" s="97"/>
      <c r="AR39" s="95">
        <v>399912</v>
      </c>
      <c r="AS39" s="96"/>
      <c r="AT39" s="96"/>
      <c r="AU39" s="96"/>
      <c r="AV39" s="97"/>
      <c r="AW39" s="95" t="s">
        <v>173</v>
      </c>
      <c r="AX39" s="96"/>
      <c r="AY39" s="96"/>
      <c r="AZ39" s="96"/>
      <c r="BA39" s="97"/>
      <c r="BB39" s="95" t="s">
        <v>173</v>
      </c>
      <c r="BC39" s="96"/>
      <c r="BD39" s="96"/>
      <c r="BE39" s="96"/>
      <c r="BF39" s="97"/>
      <c r="BG39" s="94">
        <f>IF(ISNUMBER(AR39),AR39,0)+IF(ISNUMBER(AW39),AW39,0)</f>
        <v>399912</v>
      </c>
      <c r="BH39" s="94"/>
      <c r="BI39" s="94"/>
      <c r="BJ39" s="94"/>
      <c r="BK39" s="94"/>
      <c r="CA39" s="98" t="s">
        <v>24</v>
      </c>
    </row>
    <row r="40" spans="1:79" s="6" customFormat="1" ht="12.75" customHeight="1" x14ac:dyDescent="0.2">
      <c r="A40" s="86"/>
      <c r="B40" s="84"/>
      <c r="C40" s="84"/>
      <c r="D40" s="85"/>
      <c r="E40" s="99" t="s">
        <v>147</v>
      </c>
      <c r="F40" s="100"/>
      <c r="G40" s="100"/>
      <c r="H40" s="100"/>
      <c r="I40" s="100"/>
      <c r="J40" s="100"/>
      <c r="K40" s="100"/>
      <c r="L40" s="100"/>
      <c r="M40" s="100"/>
      <c r="N40" s="100"/>
      <c r="O40" s="100"/>
      <c r="P40" s="100"/>
      <c r="Q40" s="100"/>
      <c r="R40" s="100"/>
      <c r="S40" s="100"/>
      <c r="T40" s="100"/>
      <c r="U40" s="100"/>
      <c r="V40" s="100"/>
      <c r="W40" s="101"/>
      <c r="X40" s="103">
        <v>376920</v>
      </c>
      <c r="Y40" s="104"/>
      <c r="Z40" s="104"/>
      <c r="AA40" s="104"/>
      <c r="AB40" s="105"/>
      <c r="AC40" s="103">
        <v>0</v>
      </c>
      <c r="AD40" s="104"/>
      <c r="AE40" s="104"/>
      <c r="AF40" s="104"/>
      <c r="AG40" s="105"/>
      <c r="AH40" s="103">
        <v>0</v>
      </c>
      <c r="AI40" s="104"/>
      <c r="AJ40" s="104"/>
      <c r="AK40" s="104"/>
      <c r="AL40" s="105"/>
      <c r="AM40" s="103">
        <f>IF(ISNUMBER(X40),X40,0)+IF(ISNUMBER(AC40),AC40,0)</f>
        <v>376920</v>
      </c>
      <c r="AN40" s="104"/>
      <c r="AO40" s="104"/>
      <c r="AP40" s="104"/>
      <c r="AQ40" s="105"/>
      <c r="AR40" s="103">
        <v>399912</v>
      </c>
      <c r="AS40" s="104"/>
      <c r="AT40" s="104"/>
      <c r="AU40" s="104"/>
      <c r="AV40" s="105"/>
      <c r="AW40" s="103">
        <v>0</v>
      </c>
      <c r="AX40" s="104"/>
      <c r="AY40" s="104"/>
      <c r="AZ40" s="104"/>
      <c r="BA40" s="105"/>
      <c r="BB40" s="103">
        <v>0</v>
      </c>
      <c r="BC40" s="104"/>
      <c r="BD40" s="104"/>
      <c r="BE40" s="104"/>
      <c r="BF40" s="105"/>
      <c r="BG40" s="102">
        <f>IF(ISNUMBER(AR40),AR40,0)+IF(ISNUMBER(AW40),AW40,0)</f>
        <v>399912</v>
      </c>
      <c r="BH40" s="102"/>
      <c r="BI40" s="102"/>
      <c r="BJ40" s="102"/>
      <c r="BK40" s="102"/>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231</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219</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6" t="s">
        <v>118</v>
      </c>
      <c r="B46" s="67"/>
      <c r="C46" s="67"/>
      <c r="D46" s="68"/>
      <c r="E46" s="36" t="s">
        <v>19</v>
      </c>
      <c r="F46" s="36"/>
      <c r="G46" s="36"/>
      <c r="H46" s="36"/>
      <c r="I46" s="36"/>
      <c r="J46" s="36"/>
      <c r="K46" s="36"/>
      <c r="L46" s="36"/>
      <c r="M46" s="36"/>
      <c r="N46" s="36"/>
      <c r="O46" s="36"/>
      <c r="P46" s="36"/>
      <c r="Q46" s="36"/>
      <c r="R46" s="36"/>
      <c r="S46" s="36"/>
      <c r="T46" s="36"/>
      <c r="U46" s="30" t="s">
        <v>220</v>
      </c>
      <c r="V46" s="31"/>
      <c r="W46" s="31"/>
      <c r="X46" s="31"/>
      <c r="Y46" s="31"/>
      <c r="Z46" s="31"/>
      <c r="AA46" s="31"/>
      <c r="AB46" s="31"/>
      <c r="AC46" s="31"/>
      <c r="AD46" s="31"/>
      <c r="AE46" s="31"/>
      <c r="AF46" s="31"/>
      <c r="AG46" s="31"/>
      <c r="AH46" s="31"/>
      <c r="AI46" s="31"/>
      <c r="AJ46" s="31"/>
      <c r="AK46" s="31"/>
      <c r="AL46" s="31"/>
      <c r="AM46" s="32"/>
      <c r="AN46" s="30" t="s">
        <v>223</v>
      </c>
      <c r="AO46" s="31"/>
      <c r="AP46" s="31"/>
      <c r="AQ46" s="31"/>
      <c r="AR46" s="31"/>
      <c r="AS46" s="31"/>
      <c r="AT46" s="31"/>
      <c r="AU46" s="31"/>
      <c r="AV46" s="31"/>
      <c r="AW46" s="31"/>
      <c r="AX46" s="31"/>
      <c r="AY46" s="31"/>
      <c r="AZ46" s="31"/>
      <c r="BA46" s="31"/>
      <c r="BB46" s="31"/>
      <c r="BC46" s="31"/>
      <c r="BD46" s="31"/>
      <c r="BE46" s="31"/>
      <c r="BF46" s="32"/>
      <c r="BG46" s="30" t="s">
        <v>230</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69"/>
      <c r="B47" s="70"/>
      <c r="C47" s="70"/>
      <c r="D47" s="71"/>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8" customFormat="1" ht="12.75" customHeight="1" x14ac:dyDescent="0.2">
      <c r="A50" s="88">
        <v>2210</v>
      </c>
      <c r="B50" s="89"/>
      <c r="C50" s="89"/>
      <c r="D50" s="90"/>
      <c r="E50" s="91" t="s">
        <v>174</v>
      </c>
      <c r="F50" s="92"/>
      <c r="G50" s="92"/>
      <c r="H50" s="92"/>
      <c r="I50" s="92"/>
      <c r="J50" s="92"/>
      <c r="K50" s="92"/>
      <c r="L50" s="92"/>
      <c r="M50" s="92"/>
      <c r="N50" s="92"/>
      <c r="O50" s="92"/>
      <c r="P50" s="92"/>
      <c r="Q50" s="92"/>
      <c r="R50" s="92"/>
      <c r="S50" s="92"/>
      <c r="T50" s="93"/>
      <c r="U50" s="95">
        <v>62778.48</v>
      </c>
      <c r="V50" s="96"/>
      <c r="W50" s="96"/>
      <c r="X50" s="96"/>
      <c r="Y50" s="97"/>
      <c r="Z50" s="95">
        <v>0</v>
      </c>
      <c r="AA50" s="96"/>
      <c r="AB50" s="96"/>
      <c r="AC50" s="96"/>
      <c r="AD50" s="97"/>
      <c r="AE50" s="95">
        <v>0</v>
      </c>
      <c r="AF50" s="96"/>
      <c r="AG50" s="96"/>
      <c r="AH50" s="97"/>
      <c r="AI50" s="95">
        <f>IF(ISNUMBER(U50),U50,0)+IF(ISNUMBER(Z50),Z50,0)</f>
        <v>62778.48</v>
      </c>
      <c r="AJ50" s="96"/>
      <c r="AK50" s="96"/>
      <c r="AL50" s="96"/>
      <c r="AM50" s="97"/>
      <c r="AN50" s="95">
        <v>72000</v>
      </c>
      <c r="AO50" s="96"/>
      <c r="AP50" s="96"/>
      <c r="AQ50" s="96"/>
      <c r="AR50" s="97"/>
      <c r="AS50" s="95">
        <v>0</v>
      </c>
      <c r="AT50" s="96"/>
      <c r="AU50" s="96"/>
      <c r="AV50" s="96"/>
      <c r="AW50" s="97"/>
      <c r="AX50" s="95">
        <v>0</v>
      </c>
      <c r="AY50" s="96"/>
      <c r="AZ50" s="96"/>
      <c r="BA50" s="97"/>
      <c r="BB50" s="95">
        <f>IF(ISNUMBER(AN50),AN50,0)+IF(ISNUMBER(AS50),AS50,0)</f>
        <v>72000</v>
      </c>
      <c r="BC50" s="96"/>
      <c r="BD50" s="96"/>
      <c r="BE50" s="96"/>
      <c r="BF50" s="97"/>
      <c r="BG50" s="95">
        <v>62000</v>
      </c>
      <c r="BH50" s="96"/>
      <c r="BI50" s="96"/>
      <c r="BJ50" s="96"/>
      <c r="BK50" s="97"/>
      <c r="BL50" s="95">
        <v>0</v>
      </c>
      <c r="BM50" s="96"/>
      <c r="BN50" s="96"/>
      <c r="BO50" s="96"/>
      <c r="BP50" s="97"/>
      <c r="BQ50" s="95">
        <v>0</v>
      </c>
      <c r="BR50" s="96"/>
      <c r="BS50" s="96"/>
      <c r="BT50" s="97"/>
      <c r="BU50" s="95">
        <f>IF(ISNUMBER(BG50),BG50,0)+IF(ISNUMBER(BL50),BL50,0)</f>
        <v>62000</v>
      </c>
      <c r="BV50" s="96"/>
      <c r="BW50" s="96"/>
      <c r="BX50" s="96"/>
      <c r="BY50" s="97"/>
      <c r="CA50" s="98" t="s">
        <v>26</v>
      </c>
    </row>
    <row r="51" spans="1:79" s="98" customFormat="1" ht="12.75" customHeight="1" x14ac:dyDescent="0.2">
      <c r="A51" s="88">
        <v>2240</v>
      </c>
      <c r="B51" s="89"/>
      <c r="C51" s="89"/>
      <c r="D51" s="90"/>
      <c r="E51" s="91" t="s">
        <v>175</v>
      </c>
      <c r="F51" s="92"/>
      <c r="G51" s="92"/>
      <c r="H51" s="92"/>
      <c r="I51" s="92"/>
      <c r="J51" s="92"/>
      <c r="K51" s="92"/>
      <c r="L51" s="92"/>
      <c r="M51" s="92"/>
      <c r="N51" s="92"/>
      <c r="O51" s="92"/>
      <c r="P51" s="92"/>
      <c r="Q51" s="92"/>
      <c r="R51" s="92"/>
      <c r="S51" s="92"/>
      <c r="T51" s="93"/>
      <c r="U51" s="95">
        <v>243700</v>
      </c>
      <c r="V51" s="96"/>
      <c r="W51" s="96"/>
      <c r="X51" s="96"/>
      <c r="Y51" s="97"/>
      <c r="Z51" s="95">
        <v>0</v>
      </c>
      <c r="AA51" s="96"/>
      <c r="AB51" s="96"/>
      <c r="AC51" s="96"/>
      <c r="AD51" s="97"/>
      <c r="AE51" s="95">
        <v>0</v>
      </c>
      <c r="AF51" s="96"/>
      <c r="AG51" s="96"/>
      <c r="AH51" s="97"/>
      <c r="AI51" s="95">
        <f>IF(ISNUMBER(U51),U51,0)+IF(ISNUMBER(Z51),Z51,0)</f>
        <v>243700</v>
      </c>
      <c r="AJ51" s="96"/>
      <c r="AK51" s="96"/>
      <c r="AL51" s="96"/>
      <c r="AM51" s="97"/>
      <c r="AN51" s="95">
        <v>287000</v>
      </c>
      <c r="AO51" s="96"/>
      <c r="AP51" s="96"/>
      <c r="AQ51" s="96"/>
      <c r="AR51" s="97"/>
      <c r="AS51" s="95">
        <v>0</v>
      </c>
      <c r="AT51" s="96"/>
      <c r="AU51" s="96"/>
      <c r="AV51" s="96"/>
      <c r="AW51" s="97"/>
      <c r="AX51" s="95">
        <v>0</v>
      </c>
      <c r="AY51" s="96"/>
      <c r="AZ51" s="96"/>
      <c r="BA51" s="97"/>
      <c r="BB51" s="95">
        <f>IF(ISNUMBER(AN51),AN51,0)+IF(ISNUMBER(AS51),AS51,0)</f>
        <v>287000</v>
      </c>
      <c r="BC51" s="96"/>
      <c r="BD51" s="96"/>
      <c r="BE51" s="96"/>
      <c r="BF51" s="97"/>
      <c r="BG51" s="95">
        <v>287000</v>
      </c>
      <c r="BH51" s="96"/>
      <c r="BI51" s="96"/>
      <c r="BJ51" s="96"/>
      <c r="BK51" s="97"/>
      <c r="BL51" s="95">
        <v>0</v>
      </c>
      <c r="BM51" s="96"/>
      <c r="BN51" s="96"/>
      <c r="BO51" s="96"/>
      <c r="BP51" s="97"/>
      <c r="BQ51" s="95">
        <v>0</v>
      </c>
      <c r="BR51" s="96"/>
      <c r="BS51" s="96"/>
      <c r="BT51" s="97"/>
      <c r="BU51" s="95">
        <f>IF(ISNUMBER(BG51),BG51,0)+IF(ISNUMBER(BL51),BL51,0)</f>
        <v>287000</v>
      </c>
      <c r="BV51" s="96"/>
      <c r="BW51" s="96"/>
      <c r="BX51" s="96"/>
      <c r="BY51" s="97"/>
    </row>
    <row r="52" spans="1:79" s="6" customFormat="1" ht="12.75" customHeight="1" x14ac:dyDescent="0.2">
      <c r="A52" s="86"/>
      <c r="B52" s="84"/>
      <c r="C52" s="84"/>
      <c r="D52" s="85"/>
      <c r="E52" s="99" t="s">
        <v>147</v>
      </c>
      <c r="F52" s="100"/>
      <c r="G52" s="100"/>
      <c r="H52" s="100"/>
      <c r="I52" s="100"/>
      <c r="J52" s="100"/>
      <c r="K52" s="100"/>
      <c r="L52" s="100"/>
      <c r="M52" s="100"/>
      <c r="N52" s="100"/>
      <c r="O52" s="100"/>
      <c r="P52" s="100"/>
      <c r="Q52" s="100"/>
      <c r="R52" s="100"/>
      <c r="S52" s="100"/>
      <c r="T52" s="101"/>
      <c r="U52" s="103">
        <v>306478.48</v>
      </c>
      <c r="V52" s="104"/>
      <c r="W52" s="104"/>
      <c r="X52" s="104"/>
      <c r="Y52" s="105"/>
      <c r="Z52" s="103">
        <v>0</v>
      </c>
      <c r="AA52" s="104"/>
      <c r="AB52" s="104"/>
      <c r="AC52" s="104"/>
      <c r="AD52" s="105"/>
      <c r="AE52" s="103">
        <v>0</v>
      </c>
      <c r="AF52" s="104"/>
      <c r="AG52" s="104"/>
      <c r="AH52" s="105"/>
      <c r="AI52" s="103">
        <f>IF(ISNUMBER(U52),U52,0)+IF(ISNUMBER(Z52),Z52,0)</f>
        <v>306478.48</v>
      </c>
      <c r="AJ52" s="104"/>
      <c r="AK52" s="104"/>
      <c r="AL52" s="104"/>
      <c r="AM52" s="105"/>
      <c r="AN52" s="103">
        <v>359000</v>
      </c>
      <c r="AO52" s="104"/>
      <c r="AP52" s="104"/>
      <c r="AQ52" s="104"/>
      <c r="AR52" s="105"/>
      <c r="AS52" s="103">
        <v>0</v>
      </c>
      <c r="AT52" s="104"/>
      <c r="AU52" s="104"/>
      <c r="AV52" s="104"/>
      <c r="AW52" s="105"/>
      <c r="AX52" s="103">
        <v>0</v>
      </c>
      <c r="AY52" s="104"/>
      <c r="AZ52" s="104"/>
      <c r="BA52" s="105"/>
      <c r="BB52" s="103">
        <f>IF(ISNUMBER(AN52),AN52,0)+IF(ISNUMBER(AS52),AS52,0)</f>
        <v>359000</v>
      </c>
      <c r="BC52" s="104"/>
      <c r="BD52" s="104"/>
      <c r="BE52" s="104"/>
      <c r="BF52" s="105"/>
      <c r="BG52" s="103">
        <v>349000</v>
      </c>
      <c r="BH52" s="104"/>
      <c r="BI52" s="104"/>
      <c r="BJ52" s="104"/>
      <c r="BK52" s="105"/>
      <c r="BL52" s="103">
        <v>0</v>
      </c>
      <c r="BM52" s="104"/>
      <c r="BN52" s="104"/>
      <c r="BO52" s="104"/>
      <c r="BP52" s="105"/>
      <c r="BQ52" s="103">
        <v>0</v>
      </c>
      <c r="BR52" s="104"/>
      <c r="BS52" s="104"/>
      <c r="BT52" s="105"/>
      <c r="BU52" s="103">
        <f>IF(ISNUMBER(BG52),BG52,0)+IF(ISNUMBER(BL52),BL52,0)</f>
        <v>349000</v>
      </c>
      <c r="BV52" s="104"/>
      <c r="BW52" s="104"/>
      <c r="BX52" s="104"/>
      <c r="BY52" s="105"/>
    </row>
    <row r="54" spans="1:79" ht="14.25" customHeight="1" x14ac:dyDescent="0.2">
      <c r="A54" s="42" t="s">
        <v>232</v>
      </c>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row>
    <row r="55" spans="1:79" ht="15" customHeight="1" x14ac:dyDescent="0.2">
      <c r="A55" s="53" t="s">
        <v>219</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row>
    <row r="56" spans="1:79" ht="23.1" customHeight="1" x14ac:dyDescent="0.2">
      <c r="A56" s="66" t="s">
        <v>119</v>
      </c>
      <c r="B56" s="67"/>
      <c r="C56" s="67"/>
      <c r="D56" s="67"/>
      <c r="E56" s="68"/>
      <c r="F56" s="36" t="s">
        <v>19</v>
      </c>
      <c r="G56" s="36"/>
      <c r="H56" s="36"/>
      <c r="I56" s="36"/>
      <c r="J56" s="36"/>
      <c r="K56" s="36"/>
      <c r="L56" s="36"/>
      <c r="M56" s="36"/>
      <c r="N56" s="36"/>
      <c r="O56" s="36"/>
      <c r="P56" s="36"/>
      <c r="Q56" s="36"/>
      <c r="R56" s="36"/>
      <c r="S56" s="36"/>
      <c r="T56" s="36"/>
      <c r="U56" s="30" t="s">
        <v>220</v>
      </c>
      <c r="V56" s="31"/>
      <c r="W56" s="31"/>
      <c r="X56" s="31"/>
      <c r="Y56" s="31"/>
      <c r="Z56" s="31"/>
      <c r="AA56" s="31"/>
      <c r="AB56" s="31"/>
      <c r="AC56" s="31"/>
      <c r="AD56" s="31"/>
      <c r="AE56" s="31"/>
      <c r="AF56" s="31"/>
      <c r="AG56" s="31"/>
      <c r="AH56" s="31"/>
      <c r="AI56" s="31"/>
      <c r="AJ56" s="31"/>
      <c r="AK56" s="31"/>
      <c r="AL56" s="31"/>
      <c r="AM56" s="32"/>
      <c r="AN56" s="30" t="s">
        <v>223</v>
      </c>
      <c r="AO56" s="31"/>
      <c r="AP56" s="31"/>
      <c r="AQ56" s="31"/>
      <c r="AR56" s="31"/>
      <c r="AS56" s="31"/>
      <c r="AT56" s="31"/>
      <c r="AU56" s="31"/>
      <c r="AV56" s="31"/>
      <c r="AW56" s="31"/>
      <c r="AX56" s="31"/>
      <c r="AY56" s="31"/>
      <c r="AZ56" s="31"/>
      <c r="BA56" s="31"/>
      <c r="BB56" s="31"/>
      <c r="BC56" s="31"/>
      <c r="BD56" s="31"/>
      <c r="BE56" s="31"/>
      <c r="BF56" s="32"/>
      <c r="BG56" s="30" t="s">
        <v>230</v>
      </c>
      <c r="BH56" s="31"/>
      <c r="BI56" s="31"/>
      <c r="BJ56" s="31"/>
      <c r="BK56" s="31"/>
      <c r="BL56" s="31"/>
      <c r="BM56" s="31"/>
      <c r="BN56" s="31"/>
      <c r="BO56" s="31"/>
      <c r="BP56" s="31"/>
      <c r="BQ56" s="31"/>
      <c r="BR56" s="31"/>
      <c r="BS56" s="31"/>
      <c r="BT56" s="31"/>
      <c r="BU56" s="31"/>
      <c r="BV56" s="31"/>
      <c r="BW56" s="31"/>
      <c r="BX56" s="31"/>
      <c r="BY56" s="32"/>
    </row>
    <row r="57" spans="1:79" ht="51.75" customHeight="1" x14ac:dyDescent="0.2">
      <c r="A57" s="69"/>
      <c r="B57" s="70"/>
      <c r="C57" s="70"/>
      <c r="D57" s="70"/>
      <c r="E57" s="71"/>
      <c r="F57" s="36"/>
      <c r="G57" s="36"/>
      <c r="H57" s="36"/>
      <c r="I57" s="36"/>
      <c r="J57" s="36"/>
      <c r="K57" s="36"/>
      <c r="L57" s="36"/>
      <c r="M57" s="36"/>
      <c r="N57" s="36"/>
      <c r="O57" s="36"/>
      <c r="P57" s="36"/>
      <c r="Q57" s="36"/>
      <c r="R57" s="36"/>
      <c r="S57" s="36"/>
      <c r="T57" s="36"/>
      <c r="U57" s="30" t="s">
        <v>4</v>
      </c>
      <c r="V57" s="31"/>
      <c r="W57" s="31"/>
      <c r="X57" s="31"/>
      <c r="Y57" s="32"/>
      <c r="Z57" s="30" t="s">
        <v>3</v>
      </c>
      <c r="AA57" s="31"/>
      <c r="AB57" s="31"/>
      <c r="AC57" s="31"/>
      <c r="AD57" s="32"/>
      <c r="AE57" s="46" t="s">
        <v>116</v>
      </c>
      <c r="AF57" s="47"/>
      <c r="AG57" s="47"/>
      <c r="AH57" s="48"/>
      <c r="AI57" s="30" t="s">
        <v>5</v>
      </c>
      <c r="AJ57" s="31"/>
      <c r="AK57" s="31"/>
      <c r="AL57" s="31"/>
      <c r="AM57" s="32"/>
      <c r="AN57" s="30" t="s">
        <v>4</v>
      </c>
      <c r="AO57" s="31"/>
      <c r="AP57" s="31"/>
      <c r="AQ57" s="31"/>
      <c r="AR57" s="32"/>
      <c r="AS57" s="30" t="s">
        <v>3</v>
      </c>
      <c r="AT57" s="31"/>
      <c r="AU57" s="31"/>
      <c r="AV57" s="31"/>
      <c r="AW57" s="32"/>
      <c r="AX57" s="46" t="s">
        <v>116</v>
      </c>
      <c r="AY57" s="47"/>
      <c r="AZ57" s="47"/>
      <c r="BA57" s="48"/>
      <c r="BB57" s="30" t="s">
        <v>96</v>
      </c>
      <c r="BC57" s="31"/>
      <c r="BD57" s="31"/>
      <c r="BE57" s="31"/>
      <c r="BF57" s="32"/>
      <c r="BG57" s="30" t="s">
        <v>4</v>
      </c>
      <c r="BH57" s="31"/>
      <c r="BI57" s="31"/>
      <c r="BJ57" s="31"/>
      <c r="BK57" s="32"/>
      <c r="BL57" s="30" t="s">
        <v>3</v>
      </c>
      <c r="BM57" s="31"/>
      <c r="BN57" s="31"/>
      <c r="BO57" s="31"/>
      <c r="BP57" s="32"/>
      <c r="BQ57" s="46" t="s">
        <v>116</v>
      </c>
      <c r="BR57" s="47"/>
      <c r="BS57" s="47"/>
      <c r="BT57" s="48"/>
      <c r="BU57" s="36" t="s">
        <v>97</v>
      </c>
      <c r="BV57" s="36"/>
      <c r="BW57" s="36"/>
      <c r="BX57" s="36"/>
      <c r="BY57" s="36"/>
    </row>
    <row r="58" spans="1:79" ht="15" customHeight="1" x14ac:dyDescent="0.2">
      <c r="A58" s="30">
        <v>1</v>
      </c>
      <c r="B58" s="31"/>
      <c r="C58" s="31"/>
      <c r="D58" s="31"/>
      <c r="E58" s="32"/>
      <c r="F58" s="30">
        <v>2</v>
      </c>
      <c r="G58" s="31"/>
      <c r="H58" s="31"/>
      <c r="I58" s="31"/>
      <c r="J58" s="31"/>
      <c r="K58" s="31"/>
      <c r="L58" s="31"/>
      <c r="M58" s="31"/>
      <c r="N58" s="31"/>
      <c r="O58" s="31"/>
      <c r="P58" s="31"/>
      <c r="Q58" s="31"/>
      <c r="R58" s="31"/>
      <c r="S58" s="31"/>
      <c r="T58" s="32"/>
      <c r="U58" s="30">
        <v>3</v>
      </c>
      <c r="V58" s="31"/>
      <c r="W58" s="31"/>
      <c r="X58" s="31"/>
      <c r="Y58" s="32"/>
      <c r="Z58" s="30">
        <v>4</v>
      </c>
      <c r="AA58" s="31"/>
      <c r="AB58" s="31"/>
      <c r="AC58" s="31"/>
      <c r="AD58" s="32"/>
      <c r="AE58" s="30">
        <v>5</v>
      </c>
      <c r="AF58" s="31"/>
      <c r="AG58" s="31"/>
      <c r="AH58" s="32"/>
      <c r="AI58" s="30">
        <v>6</v>
      </c>
      <c r="AJ58" s="31"/>
      <c r="AK58" s="31"/>
      <c r="AL58" s="31"/>
      <c r="AM58" s="32"/>
      <c r="AN58" s="30">
        <v>7</v>
      </c>
      <c r="AO58" s="31"/>
      <c r="AP58" s="31"/>
      <c r="AQ58" s="31"/>
      <c r="AR58" s="32"/>
      <c r="AS58" s="30">
        <v>8</v>
      </c>
      <c r="AT58" s="31"/>
      <c r="AU58" s="31"/>
      <c r="AV58" s="31"/>
      <c r="AW58" s="32"/>
      <c r="AX58" s="30">
        <v>9</v>
      </c>
      <c r="AY58" s="31"/>
      <c r="AZ58" s="31"/>
      <c r="BA58" s="32"/>
      <c r="BB58" s="30">
        <v>10</v>
      </c>
      <c r="BC58" s="31"/>
      <c r="BD58" s="31"/>
      <c r="BE58" s="31"/>
      <c r="BF58" s="32"/>
      <c r="BG58" s="30">
        <v>11</v>
      </c>
      <c r="BH58" s="31"/>
      <c r="BI58" s="31"/>
      <c r="BJ58" s="31"/>
      <c r="BK58" s="32"/>
      <c r="BL58" s="30">
        <v>12</v>
      </c>
      <c r="BM58" s="31"/>
      <c r="BN58" s="31"/>
      <c r="BO58" s="31"/>
      <c r="BP58" s="32"/>
      <c r="BQ58" s="30">
        <v>13</v>
      </c>
      <c r="BR58" s="31"/>
      <c r="BS58" s="31"/>
      <c r="BT58" s="32"/>
      <c r="BU58" s="36">
        <v>14</v>
      </c>
      <c r="BV58" s="36"/>
      <c r="BW58" s="36"/>
      <c r="BX58" s="36"/>
      <c r="BY58" s="36"/>
    </row>
    <row r="59" spans="1:79" s="1" customFormat="1" ht="13.5" hidden="1" customHeight="1" x14ac:dyDescent="0.2">
      <c r="A59" s="33" t="s">
        <v>64</v>
      </c>
      <c r="B59" s="34"/>
      <c r="C59" s="34"/>
      <c r="D59" s="34"/>
      <c r="E59" s="35"/>
      <c r="F59" s="33" t="s">
        <v>57</v>
      </c>
      <c r="G59" s="34"/>
      <c r="H59" s="34"/>
      <c r="I59" s="34"/>
      <c r="J59" s="34"/>
      <c r="K59" s="34"/>
      <c r="L59" s="34"/>
      <c r="M59" s="34"/>
      <c r="N59" s="34"/>
      <c r="O59" s="34"/>
      <c r="P59" s="34"/>
      <c r="Q59" s="34"/>
      <c r="R59" s="34"/>
      <c r="S59" s="34"/>
      <c r="T59" s="35"/>
      <c r="U59" s="33" t="s">
        <v>65</v>
      </c>
      <c r="V59" s="34"/>
      <c r="W59" s="34"/>
      <c r="X59" s="34"/>
      <c r="Y59" s="35"/>
      <c r="Z59" s="33" t="s">
        <v>66</v>
      </c>
      <c r="AA59" s="34"/>
      <c r="AB59" s="34"/>
      <c r="AC59" s="34"/>
      <c r="AD59" s="35"/>
      <c r="AE59" s="33" t="s">
        <v>91</v>
      </c>
      <c r="AF59" s="34"/>
      <c r="AG59" s="34"/>
      <c r="AH59" s="35"/>
      <c r="AI59" s="50" t="s">
        <v>170</v>
      </c>
      <c r="AJ59" s="51"/>
      <c r="AK59" s="51"/>
      <c r="AL59" s="51"/>
      <c r="AM59" s="52"/>
      <c r="AN59" s="33" t="s">
        <v>67</v>
      </c>
      <c r="AO59" s="34"/>
      <c r="AP59" s="34"/>
      <c r="AQ59" s="34"/>
      <c r="AR59" s="35"/>
      <c r="AS59" s="33" t="s">
        <v>68</v>
      </c>
      <c r="AT59" s="34"/>
      <c r="AU59" s="34"/>
      <c r="AV59" s="34"/>
      <c r="AW59" s="35"/>
      <c r="AX59" s="33" t="s">
        <v>92</v>
      </c>
      <c r="AY59" s="34"/>
      <c r="AZ59" s="34"/>
      <c r="BA59" s="35"/>
      <c r="BB59" s="50" t="s">
        <v>170</v>
      </c>
      <c r="BC59" s="51"/>
      <c r="BD59" s="51"/>
      <c r="BE59" s="51"/>
      <c r="BF59" s="52"/>
      <c r="BG59" s="33" t="s">
        <v>58</v>
      </c>
      <c r="BH59" s="34"/>
      <c r="BI59" s="34"/>
      <c r="BJ59" s="34"/>
      <c r="BK59" s="35"/>
      <c r="BL59" s="33" t="s">
        <v>59</v>
      </c>
      <c r="BM59" s="34"/>
      <c r="BN59" s="34"/>
      <c r="BO59" s="34"/>
      <c r="BP59" s="35"/>
      <c r="BQ59" s="33" t="s">
        <v>93</v>
      </c>
      <c r="BR59" s="34"/>
      <c r="BS59" s="34"/>
      <c r="BT59" s="35"/>
      <c r="BU59" s="44" t="s">
        <v>170</v>
      </c>
      <c r="BV59" s="44"/>
      <c r="BW59" s="44"/>
      <c r="BX59" s="44"/>
      <c r="BY59" s="44"/>
      <c r="CA59" t="s">
        <v>27</v>
      </c>
    </row>
    <row r="60" spans="1:79" s="6" customFormat="1" ht="12.75" customHeight="1" x14ac:dyDescent="0.2">
      <c r="A60" s="86"/>
      <c r="B60" s="84"/>
      <c r="C60" s="84"/>
      <c r="D60" s="84"/>
      <c r="E60" s="85"/>
      <c r="F60" s="86" t="s">
        <v>147</v>
      </c>
      <c r="G60" s="84"/>
      <c r="H60" s="84"/>
      <c r="I60" s="84"/>
      <c r="J60" s="84"/>
      <c r="K60" s="84"/>
      <c r="L60" s="84"/>
      <c r="M60" s="84"/>
      <c r="N60" s="84"/>
      <c r="O60" s="84"/>
      <c r="P60" s="84"/>
      <c r="Q60" s="84"/>
      <c r="R60" s="84"/>
      <c r="S60" s="84"/>
      <c r="T60" s="85"/>
      <c r="U60" s="103"/>
      <c r="V60" s="104"/>
      <c r="W60" s="104"/>
      <c r="X60" s="104"/>
      <c r="Y60" s="105"/>
      <c r="Z60" s="103"/>
      <c r="AA60" s="104"/>
      <c r="AB60" s="104"/>
      <c r="AC60" s="104"/>
      <c r="AD60" s="105"/>
      <c r="AE60" s="103"/>
      <c r="AF60" s="104"/>
      <c r="AG60" s="104"/>
      <c r="AH60" s="105"/>
      <c r="AI60" s="103">
        <f>IF(ISNUMBER(U60),U60,0)+IF(ISNUMBER(Z60),Z60,0)</f>
        <v>0</v>
      </c>
      <c r="AJ60" s="104"/>
      <c r="AK60" s="104"/>
      <c r="AL60" s="104"/>
      <c r="AM60" s="105"/>
      <c r="AN60" s="103"/>
      <c r="AO60" s="104"/>
      <c r="AP60" s="104"/>
      <c r="AQ60" s="104"/>
      <c r="AR60" s="105"/>
      <c r="AS60" s="103"/>
      <c r="AT60" s="104"/>
      <c r="AU60" s="104"/>
      <c r="AV60" s="104"/>
      <c r="AW60" s="105"/>
      <c r="AX60" s="103"/>
      <c r="AY60" s="104"/>
      <c r="AZ60" s="104"/>
      <c r="BA60" s="105"/>
      <c r="BB60" s="103">
        <f>IF(ISNUMBER(AN60),AN60,0)+IF(ISNUMBER(AS60),AS60,0)</f>
        <v>0</v>
      </c>
      <c r="BC60" s="104"/>
      <c r="BD60" s="104"/>
      <c r="BE60" s="104"/>
      <c r="BF60" s="105"/>
      <c r="BG60" s="103"/>
      <c r="BH60" s="104"/>
      <c r="BI60" s="104"/>
      <c r="BJ60" s="104"/>
      <c r="BK60" s="105"/>
      <c r="BL60" s="103"/>
      <c r="BM60" s="104"/>
      <c r="BN60" s="104"/>
      <c r="BO60" s="104"/>
      <c r="BP60" s="105"/>
      <c r="BQ60" s="103"/>
      <c r="BR60" s="104"/>
      <c r="BS60" s="104"/>
      <c r="BT60" s="105"/>
      <c r="BU60" s="103">
        <f>IF(ISNUMBER(BG60),BG60,0)+IF(ISNUMBER(BL60),BL60,0)</f>
        <v>0</v>
      </c>
      <c r="BV60" s="104"/>
      <c r="BW60" s="104"/>
      <c r="BX60" s="104"/>
      <c r="BY60" s="105"/>
      <c r="CA60" s="6" t="s">
        <v>28</v>
      </c>
    </row>
    <row r="62" spans="1:79" ht="14.25" customHeight="1" x14ac:dyDescent="0.2">
      <c r="A62" s="42" t="s">
        <v>247</v>
      </c>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row>
    <row r="63" spans="1:79" ht="15" customHeight="1" x14ac:dyDescent="0.2">
      <c r="A63" s="53" t="s">
        <v>219</v>
      </c>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row>
    <row r="64" spans="1:79" ht="23.1" customHeight="1" x14ac:dyDescent="0.2">
      <c r="A64" s="66" t="s">
        <v>118</v>
      </c>
      <c r="B64" s="67"/>
      <c r="C64" s="67"/>
      <c r="D64" s="68"/>
      <c r="E64" s="60" t="s">
        <v>19</v>
      </c>
      <c r="F64" s="61"/>
      <c r="G64" s="61"/>
      <c r="H64" s="61"/>
      <c r="I64" s="61"/>
      <c r="J64" s="61"/>
      <c r="K64" s="61"/>
      <c r="L64" s="61"/>
      <c r="M64" s="61"/>
      <c r="N64" s="61"/>
      <c r="O64" s="61"/>
      <c r="P64" s="61"/>
      <c r="Q64" s="61"/>
      <c r="R64" s="61"/>
      <c r="S64" s="61"/>
      <c r="T64" s="61"/>
      <c r="U64" s="61"/>
      <c r="V64" s="61"/>
      <c r="W64" s="62"/>
      <c r="X64" s="30" t="s">
        <v>241</v>
      </c>
      <c r="Y64" s="31"/>
      <c r="Z64" s="31"/>
      <c r="AA64" s="31"/>
      <c r="AB64" s="31"/>
      <c r="AC64" s="31"/>
      <c r="AD64" s="31"/>
      <c r="AE64" s="31"/>
      <c r="AF64" s="31"/>
      <c r="AG64" s="31"/>
      <c r="AH64" s="31"/>
      <c r="AI64" s="31"/>
      <c r="AJ64" s="31"/>
      <c r="AK64" s="31"/>
      <c r="AL64" s="31"/>
      <c r="AM64" s="31"/>
      <c r="AN64" s="31"/>
      <c r="AO64" s="31"/>
      <c r="AP64" s="31"/>
      <c r="AQ64" s="32"/>
      <c r="AR64" s="36" t="s">
        <v>246</v>
      </c>
      <c r="AS64" s="36"/>
      <c r="AT64" s="36"/>
      <c r="AU64" s="36"/>
      <c r="AV64" s="36"/>
      <c r="AW64" s="36"/>
      <c r="AX64" s="36"/>
      <c r="AY64" s="36"/>
      <c r="AZ64" s="36"/>
      <c r="BA64" s="36"/>
      <c r="BB64" s="36"/>
      <c r="BC64" s="36"/>
      <c r="BD64" s="36"/>
      <c r="BE64" s="36"/>
      <c r="BF64" s="36"/>
      <c r="BG64" s="36"/>
      <c r="BH64" s="36"/>
      <c r="BI64" s="36"/>
      <c r="BJ64" s="36"/>
      <c r="BK64" s="36"/>
    </row>
    <row r="65" spans="1:79" ht="48.75" customHeight="1" x14ac:dyDescent="0.2">
      <c r="A65" s="69"/>
      <c r="B65" s="70"/>
      <c r="C65" s="70"/>
      <c r="D65" s="71"/>
      <c r="E65" s="63"/>
      <c r="F65" s="64"/>
      <c r="G65" s="64"/>
      <c r="H65" s="64"/>
      <c r="I65" s="64"/>
      <c r="J65" s="64"/>
      <c r="K65" s="64"/>
      <c r="L65" s="64"/>
      <c r="M65" s="64"/>
      <c r="N65" s="64"/>
      <c r="O65" s="64"/>
      <c r="P65" s="64"/>
      <c r="Q65" s="64"/>
      <c r="R65" s="64"/>
      <c r="S65" s="64"/>
      <c r="T65" s="64"/>
      <c r="U65" s="64"/>
      <c r="V65" s="64"/>
      <c r="W65" s="65"/>
      <c r="X65" s="60" t="s">
        <v>4</v>
      </c>
      <c r="Y65" s="61"/>
      <c r="Z65" s="61"/>
      <c r="AA65" s="61"/>
      <c r="AB65" s="62"/>
      <c r="AC65" s="60" t="s">
        <v>3</v>
      </c>
      <c r="AD65" s="61"/>
      <c r="AE65" s="61"/>
      <c r="AF65" s="61"/>
      <c r="AG65" s="62"/>
      <c r="AH65" s="46" t="s">
        <v>116</v>
      </c>
      <c r="AI65" s="47"/>
      <c r="AJ65" s="47"/>
      <c r="AK65" s="47"/>
      <c r="AL65" s="48"/>
      <c r="AM65" s="30" t="s">
        <v>5</v>
      </c>
      <c r="AN65" s="31"/>
      <c r="AO65" s="31"/>
      <c r="AP65" s="31"/>
      <c r="AQ65" s="32"/>
      <c r="AR65" s="30" t="s">
        <v>4</v>
      </c>
      <c r="AS65" s="31"/>
      <c r="AT65" s="31"/>
      <c r="AU65" s="31"/>
      <c r="AV65" s="32"/>
      <c r="AW65" s="30" t="s">
        <v>3</v>
      </c>
      <c r="AX65" s="31"/>
      <c r="AY65" s="31"/>
      <c r="AZ65" s="31"/>
      <c r="BA65" s="32"/>
      <c r="BB65" s="46" t="s">
        <v>116</v>
      </c>
      <c r="BC65" s="47"/>
      <c r="BD65" s="47"/>
      <c r="BE65" s="47"/>
      <c r="BF65" s="48"/>
      <c r="BG65" s="30" t="s">
        <v>96</v>
      </c>
      <c r="BH65" s="31"/>
      <c r="BI65" s="31"/>
      <c r="BJ65" s="31"/>
      <c r="BK65" s="32"/>
    </row>
    <row r="66" spans="1:79" ht="12.75" customHeight="1" x14ac:dyDescent="0.2">
      <c r="A66" s="30">
        <v>1</v>
      </c>
      <c r="B66" s="31"/>
      <c r="C66" s="31"/>
      <c r="D66" s="32"/>
      <c r="E66" s="30">
        <v>2</v>
      </c>
      <c r="F66" s="31"/>
      <c r="G66" s="31"/>
      <c r="H66" s="31"/>
      <c r="I66" s="31"/>
      <c r="J66" s="31"/>
      <c r="K66" s="31"/>
      <c r="L66" s="31"/>
      <c r="M66" s="31"/>
      <c r="N66" s="31"/>
      <c r="O66" s="31"/>
      <c r="P66" s="31"/>
      <c r="Q66" s="31"/>
      <c r="R66" s="31"/>
      <c r="S66" s="31"/>
      <c r="T66" s="31"/>
      <c r="U66" s="31"/>
      <c r="V66" s="31"/>
      <c r="W66" s="32"/>
      <c r="X66" s="30">
        <v>3</v>
      </c>
      <c r="Y66" s="31"/>
      <c r="Z66" s="31"/>
      <c r="AA66" s="31"/>
      <c r="AB66" s="32"/>
      <c r="AC66" s="30">
        <v>4</v>
      </c>
      <c r="AD66" s="31"/>
      <c r="AE66" s="31"/>
      <c r="AF66" s="31"/>
      <c r="AG66" s="32"/>
      <c r="AH66" s="30">
        <v>5</v>
      </c>
      <c r="AI66" s="31"/>
      <c r="AJ66" s="31"/>
      <c r="AK66" s="31"/>
      <c r="AL66" s="32"/>
      <c r="AM66" s="30">
        <v>6</v>
      </c>
      <c r="AN66" s="31"/>
      <c r="AO66" s="31"/>
      <c r="AP66" s="31"/>
      <c r="AQ66" s="32"/>
      <c r="AR66" s="30">
        <v>7</v>
      </c>
      <c r="AS66" s="31"/>
      <c r="AT66" s="31"/>
      <c r="AU66" s="31"/>
      <c r="AV66" s="32"/>
      <c r="AW66" s="30">
        <v>8</v>
      </c>
      <c r="AX66" s="31"/>
      <c r="AY66" s="31"/>
      <c r="AZ66" s="31"/>
      <c r="BA66" s="32"/>
      <c r="BB66" s="30">
        <v>9</v>
      </c>
      <c r="BC66" s="31"/>
      <c r="BD66" s="31"/>
      <c r="BE66" s="31"/>
      <c r="BF66" s="32"/>
      <c r="BG66" s="30">
        <v>10</v>
      </c>
      <c r="BH66" s="31"/>
      <c r="BI66" s="31"/>
      <c r="BJ66" s="31"/>
      <c r="BK66" s="32"/>
    </row>
    <row r="67" spans="1:79" s="1" customFormat="1" ht="12.75" hidden="1" customHeight="1" x14ac:dyDescent="0.2">
      <c r="A67" s="33" t="s">
        <v>64</v>
      </c>
      <c r="B67" s="34"/>
      <c r="C67" s="34"/>
      <c r="D67" s="35"/>
      <c r="E67" s="33" t="s">
        <v>57</v>
      </c>
      <c r="F67" s="34"/>
      <c r="G67" s="34"/>
      <c r="H67" s="34"/>
      <c r="I67" s="34"/>
      <c r="J67" s="34"/>
      <c r="K67" s="34"/>
      <c r="L67" s="34"/>
      <c r="M67" s="34"/>
      <c r="N67" s="34"/>
      <c r="O67" s="34"/>
      <c r="P67" s="34"/>
      <c r="Q67" s="34"/>
      <c r="R67" s="34"/>
      <c r="S67" s="34"/>
      <c r="T67" s="34"/>
      <c r="U67" s="34"/>
      <c r="V67" s="34"/>
      <c r="W67" s="35"/>
      <c r="X67" s="79" t="s">
        <v>60</v>
      </c>
      <c r="Y67" s="80"/>
      <c r="Z67" s="80"/>
      <c r="AA67" s="80"/>
      <c r="AB67" s="81"/>
      <c r="AC67" s="79" t="s">
        <v>61</v>
      </c>
      <c r="AD67" s="80"/>
      <c r="AE67" s="80"/>
      <c r="AF67" s="80"/>
      <c r="AG67" s="81"/>
      <c r="AH67" s="33" t="s">
        <v>94</v>
      </c>
      <c r="AI67" s="34"/>
      <c r="AJ67" s="34"/>
      <c r="AK67" s="34"/>
      <c r="AL67" s="35"/>
      <c r="AM67" s="50" t="s">
        <v>171</v>
      </c>
      <c r="AN67" s="51"/>
      <c r="AO67" s="51"/>
      <c r="AP67" s="51"/>
      <c r="AQ67" s="52"/>
      <c r="AR67" s="33" t="s">
        <v>62</v>
      </c>
      <c r="AS67" s="34"/>
      <c r="AT67" s="34"/>
      <c r="AU67" s="34"/>
      <c r="AV67" s="35"/>
      <c r="AW67" s="33" t="s">
        <v>63</v>
      </c>
      <c r="AX67" s="34"/>
      <c r="AY67" s="34"/>
      <c r="AZ67" s="34"/>
      <c r="BA67" s="35"/>
      <c r="BB67" s="33" t="s">
        <v>95</v>
      </c>
      <c r="BC67" s="34"/>
      <c r="BD67" s="34"/>
      <c r="BE67" s="34"/>
      <c r="BF67" s="35"/>
      <c r="BG67" s="50" t="s">
        <v>171</v>
      </c>
      <c r="BH67" s="51"/>
      <c r="BI67" s="51"/>
      <c r="BJ67" s="51"/>
      <c r="BK67" s="52"/>
      <c r="CA67" t="s">
        <v>29</v>
      </c>
    </row>
    <row r="68" spans="1:79" s="98" customFormat="1" ht="12.75" customHeight="1" x14ac:dyDescent="0.2">
      <c r="A68" s="88">
        <v>2210</v>
      </c>
      <c r="B68" s="89"/>
      <c r="C68" s="89"/>
      <c r="D68" s="90"/>
      <c r="E68" s="91" t="s">
        <v>174</v>
      </c>
      <c r="F68" s="92"/>
      <c r="G68" s="92"/>
      <c r="H68" s="92"/>
      <c r="I68" s="92"/>
      <c r="J68" s="92"/>
      <c r="K68" s="92"/>
      <c r="L68" s="92"/>
      <c r="M68" s="92"/>
      <c r="N68" s="92"/>
      <c r="O68" s="92"/>
      <c r="P68" s="92"/>
      <c r="Q68" s="92"/>
      <c r="R68" s="92"/>
      <c r="S68" s="92"/>
      <c r="T68" s="92"/>
      <c r="U68" s="92"/>
      <c r="V68" s="92"/>
      <c r="W68" s="93"/>
      <c r="X68" s="95">
        <v>66960</v>
      </c>
      <c r="Y68" s="96"/>
      <c r="Z68" s="96"/>
      <c r="AA68" s="96"/>
      <c r="AB68" s="97"/>
      <c r="AC68" s="95">
        <v>0</v>
      </c>
      <c r="AD68" s="96"/>
      <c r="AE68" s="96"/>
      <c r="AF68" s="96"/>
      <c r="AG68" s="97"/>
      <c r="AH68" s="95">
        <v>0</v>
      </c>
      <c r="AI68" s="96"/>
      <c r="AJ68" s="96"/>
      <c r="AK68" s="96"/>
      <c r="AL68" s="97"/>
      <c r="AM68" s="95">
        <f>IF(ISNUMBER(X68),X68,0)+IF(ISNUMBER(AC68),AC68,0)</f>
        <v>66960</v>
      </c>
      <c r="AN68" s="96"/>
      <c r="AO68" s="96"/>
      <c r="AP68" s="96"/>
      <c r="AQ68" s="97"/>
      <c r="AR68" s="95">
        <v>71044</v>
      </c>
      <c r="AS68" s="96"/>
      <c r="AT68" s="96"/>
      <c r="AU68" s="96"/>
      <c r="AV68" s="97"/>
      <c r="AW68" s="95">
        <v>0</v>
      </c>
      <c r="AX68" s="96"/>
      <c r="AY68" s="96"/>
      <c r="AZ68" s="96"/>
      <c r="BA68" s="97"/>
      <c r="BB68" s="95">
        <v>0</v>
      </c>
      <c r="BC68" s="96"/>
      <c r="BD68" s="96"/>
      <c r="BE68" s="96"/>
      <c r="BF68" s="97"/>
      <c r="BG68" s="94">
        <f>IF(ISNUMBER(AR68),AR68,0)+IF(ISNUMBER(AW68),AW68,0)</f>
        <v>71044</v>
      </c>
      <c r="BH68" s="94"/>
      <c r="BI68" s="94"/>
      <c r="BJ68" s="94"/>
      <c r="BK68" s="94"/>
      <c r="CA68" s="98" t="s">
        <v>30</v>
      </c>
    </row>
    <row r="69" spans="1:79" s="98" customFormat="1" ht="12.75" customHeight="1" x14ac:dyDescent="0.2">
      <c r="A69" s="88">
        <v>2240</v>
      </c>
      <c r="B69" s="89"/>
      <c r="C69" s="89"/>
      <c r="D69" s="90"/>
      <c r="E69" s="91" t="s">
        <v>175</v>
      </c>
      <c r="F69" s="92"/>
      <c r="G69" s="92"/>
      <c r="H69" s="92"/>
      <c r="I69" s="92"/>
      <c r="J69" s="92"/>
      <c r="K69" s="92"/>
      <c r="L69" s="92"/>
      <c r="M69" s="92"/>
      <c r="N69" s="92"/>
      <c r="O69" s="92"/>
      <c r="P69" s="92"/>
      <c r="Q69" s="92"/>
      <c r="R69" s="92"/>
      <c r="S69" s="92"/>
      <c r="T69" s="92"/>
      <c r="U69" s="92"/>
      <c r="V69" s="92"/>
      <c r="W69" s="93"/>
      <c r="X69" s="95">
        <v>309960</v>
      </c>
      <c r="Y69" s="96"/>
      <c r="Z69" s="96"/>
      <c r="AA69" s="96"/>
      <c r="AB69" s="97"/>
      <c r="AC69" s="95">
        <v>0</v>
      </c>
      <c r="AD69" s="96"/>
      <c r="AE69" s="96"/>
      <c r="AF69" s="96"/>
      <c r="AG69" s="97"/>
      <c r="AH69" s="95">
        <v>0</v>
      </c>
      <c r="AI69" s="96"/>
      <c r="AJ69" s="96"/>
      <c r="AK69" s="96"/>
      <c r="AL69" s="97"/>
      <c r="AM69" s="95">
        <f>IF(ISNUMBER(X69),X69,0)+IF(ISNUMBER(AC69),AC69,0)</f>
        <v>309960</v>
      </c>
      <c r="AN69" s="96"/>
      <c r="AO69" s="96"/>
      <c r="AP69" s="96"/>
      <c r="AQ69" s="97"/>
      <c r="AR69" s="95">
        <v>328868</v>
      </c>
      <c r="AS69" s="96"/>
      <c r="AT69" s="96"/>
      <c r="AU69" s="96"/>
      <c r="AV69" s="97"/>
      <c r="AW69" s="95">
        <v>0</v>
      </c>
      <c r="AX69" s="96"/>
      <c r="AY69" s="96"/>
      <c r="AZ69" s="96"/>
      <c r="BA69" s="97"/>
      <c r="BB69" s="95">
        <v>0</v>
      </c>
      <c r="BC69" s="96"/>
      <c r="BD69" s="96"/>
      <c r="BE69" s="96"/>
      <c r="BF69" s="97"/>
      <c r="BG69" s="94">
        <f>IF(ISNUMBER(AR69),AR69,0)+IF(ISNUMBER(AW69),AW69,0)</f>
        <v>328868</v>
      </c>
      <c r="BH69" s="94"/>
      <c r="BI69" s="94"/>
      <c r="BJ69" s="94"/>
      <c r="BK69" s="94"/>
    </row>
    <row r="70" spans="1:79" s="6" customFormat="1" ht="12.75" customHeight="1" x14ac:dyDescent="0.2">
      <c r="A70" s="86"/>
      <c r="B70" s="84"/>
      <c r="C70" s="84"/>
      <c r="D70" s="85"/>
      <c r="E70" s="99" t="s">
        <v>147</v>
      </c>
      <c r="F70" s="100"/>
      <c r="G70" s="100"/>
      <c r="H70" s="100"/>
      <c r="I70" s="100"/>
      <c r="J70" s="100"/>
      <c r="K70" s="100"/>
      <c r="L70" s="100"/>
      <c r="M70" s="100"/>
      <c r="N70" s="100"/>
      <c r="O70" s="100"/>
      <c r="P70" s="100"/>
      <c r="Q70" s="100"/>
      <c r="R70" s="100"/>
      <c r="S70" s="100"/>
      <c r="T70" s="100"/>
      <c r="U70" s="100"/>
      <c r="V70" s="100"/>
      <c r="W70" s="101"/>
      <c r="X70" s="103">
        <v>376920</v>
      </c>
      <c r="Y70" s="104"/>
      <c r="Z70" s="104"/>
      <c r="AA70" s="104"/>
      <c r="AB70" s="105"/>
      <c r="AC70" s="103">
        <v>0</v>
      </c>
      <c r="AD70" s="104"/>
      <c r="AE70" s="104"/>
      <c r="AF70" s="104"/>
      <c r="AG70" s="105"/>
      <c r="AH70" s="103">
        <v>0</v>
      </c>
      <c r="AI70" s="104"/>
      <c r="AJ70" s="104"/>
      <c r="AK70" s="104"/>
      <c r="AL70" s="105"/>
      <c r="AM70" s="103">
        <f>IF(ISNUMBER(X70),X70,0)+IF(ISNUMBER(AC70),AC70,0)</f>
        <v>376920</v>
      </c>
      <c r="AN70" s="104"/>
      <c r="AO70" s="104"/>
      <c r="AP70" s="104"/>
      <c r="AQ70" s="105"/>
      <c r="AR70" s="103">
        <v>399912</v>
      </c>
      <c r="AS70" s="104"/>
      <c r="AT70" s="104"/>
      <c r="AU70" s="104"/>
      <c r="AV70" s="105"/>
      <c r="AW70" s="103">
        <v>0</v>
      </c>
      <c r="AX70" s="104"/>
      <c r="AY70" s="104"/>
      <c r="AZ70" s="104"/>
      <c r="BA70" s="105"/>
      <c r="BB70" s="103">
        <v>0</v>
      </c>
      <c r="BC70" s="104"/>
      <c r="BD70" s="104"/>
      <c r="BE70" s="104"/>
      <c r="BF70" s="105"/>
      <c r="BG70" s="102">
        <f>IF(ISNUMBER(AR70),AR70,0)+IF(ISNUMBER(AW70),AW70,0)</f>
        <v>399912</v>
      </c>
      <c r="BH70" s="102"/>
      <c r="BI70" s="102"/>
      <c r="BJ70" s="102"/>
      <c r="BK70" s="102"/>
    </row>
    <row r="72" spans="1:79" ht="14.25" customHeight="1" x14ac:dyDescent="0.2">
      <c r="A72" s="42" t="s">
        <v>248</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row>
    <row r="73" spans="1:79" ht="15" customHeight="1" x14ac:dyDescent="0.2">
      <c r="A73" s="53" t="s">
        <v>219</v>
      </c>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row>
    <row r="74" spans="1:79" ht="23.1" customHeight="1" x14ac:dyDescent="0.2">
      <c r="A74" s="66" t="s">
        <v>119</v>
      </c>
      <c r="B74" s="67"/>
      <c r="C74" s="67"/>
      <c r="D74" s="67"/>
      <c r="E74" s="68"/>
      <c r="F74" s="60" t="s">
        <v>19</v>
      </c>
      <c r="G74" s="61"/>
      <c r="H74" s="61"/>
      <c r="I74" s="61"/>
      <c r="J74" s="61"/>
      <c r="K74" s="61"/>
      <c r="L74" s="61"/>
      <c r="M74" s="61"/>
      <c r="N74" s="61"/>
      <c r="O74" s="61"/>
      <c r="P74" s="61"/>
      <c r="Q74" s="61"/>
      <c r="R74" s="61"/>
      <c r="S74" s="61"/>
      <c r="T74" s="61"/>
      <c r="U74" s="61"/>
      <c r="V74" s="61"/>
      <c r="W74" s="62"/>
      <c r="X74" s="36" t="s">
        <v>241</v>
      </c>
      <c r="Y74" s="36"/>
      <c r="Z74" s="36"/>
      <c r="AA74" s="36"/>
      <c r="AB74" s="36"/>
      <c r="AC74" s="36"/>
      <c r="AD74" s="36"/>
      <c r="AE74" s="36"/>
      <c r="AF74" s="36"/>
      <c r="AG74" s="36"/>
      <c r="AH74" s="36"/>
      <c r="AI74" s="36"/>
      <c r="AJ74" s="36"/>
      <c r="AK74" s="36"/>
      <c r="AL74" s="36"/>
      <c r="AM74" s="36"/>
      <c r="AN74" s="36"/>
      <c r="AO74" s="36"/>
      <c r="AP74" s="36"/>
      <c r="AQ74" s="36"/>
      <c r="AR74" s="30" t="s">
        <v>246</v>
      </c>
      <c r="AS74" s="31"/>
      <c r="AT74" s="31"/>
      <c r="AU74" s="31"/>
      <c r="AV74" s="31"/>
      <c r="AW74" s="31"/>
      <c r="AX74" s="31"/>
      <c r="AY74" s="31"/>
      <c r="AZ74" s="31"/>
      <c r="BA74" s="31"/>
      <c r="BB74" s="31"/>
      <c r="BC74" s="31"/>
      <c r="BD74" s="31"/>
      <c r="BE74" s="31"/>
      <c r="BF74" s="31"/>
      <c r="BG74" s="31"/>
      <c r="BH74" s="31"/>
      <c r="BI74" s="31"/>
      <c r="BJ74" s="31"/>
      <c r="BK74" s="32"/>
    </row>
    <row r="75" spans="1:79" ht="53.25" customHeight="1" x14ac:dyDescent="0.2">
      <c r="A75" s="69"/>
      <c r="B75" s="70"/>
      <c r="C75" s="70"/>
      <c r="D75" s="70"/>
      <c r="E75" s="71"/>
      <c r="F75" s="63"/>
      <c r="G75" s="64"/>
      <c r="H75" s="64"/>
      <c r="I75" s="64"/>
      <c r="J75" s="64"/>
      <c r="K75" s="64"/>
      <c r="L75" s="64"/>
      <c r="M75" s="64"/>
      <c r="N75" s="64"/>
      <c r="O75" s="64"/>
      <c r="P75" s="64"/>
      <c r="Q75" s="64"/>
      <c r="R75" s="64"/>
      <c r="S75" s="64"/>
      <c r="T75" s="64"/>
      <c r="U75" s="64"/>
      <c r="V75" s="64"/>
      <c r="W75" s="65"/>
      <c r="X75" s="30" t="s">
        <v>4</v>
      </c>
      <c r="Y75" s="31"/>
      <c r="Z75" s="31"/>
      <c r="AA75" s="31"/>
      <c r="AB75" s="32"/>
      <c r="AC75" s="30" t="s">
        <v>3</v>
      </c>
      <c r="AD75" s="31"/>
      <c r="AE75" s="31"/>
      <c r="AF75" s="31"/>
      <c r="AG75" s="32"/>
      <c r="AH75" s="46" t="s">
        <v>116</v>
      </c>
      <c r="AI75" s="47"/>
      <c r="AJ75" s="47"/>
      <c r="AK75" s="47"/>
      <c r="AL75" s="48"/>
      <c r="AM75" s="30" t="s">
        <v>5</v>
      </c>
      <c r="AN75" s="31"/>
      <c r="AO75" s="31"/>
      <c r="AP75" s="31"/>
      <c r="AQ75" s="32"/>
      <c r="AR75" s="30" t="s">
        <v>4</v>
      </c>
      <c r="AS75" s="31"/>
      <c r="AT75" s="31"/>
      <c r="AU75" s="31"/>
      <c r="AV75" s="32"/>
      <c r="AW75" s="30" t="s">
        <v>3</v>
      </c>
      <c r="AX75" s="31"/>
      <c r="AY75" s="31"/>
      <c r="AZ75" s="31"/>
      <c r="BA75" s="32"/>
      <c r="BB75" s="49" t="s">
        <v>116</v>
      </c>
      <c r="BC75" s="49"/>
      <c r="BD75" s="49"/>
      <c r="BE75" s="49"/>
      <c r="BF75" s="49"/>
      <c r="BG75" s="30" t="s">
        <v>96</v>
      </c>
      <c r="BH75" s="31"/>
      <c r="BI75" s="31"/>
      <c r="BJ75" s="31"/>
      <c r="BK75" s="32"/>
    </row>
    <row r="76" spans="1:79" ht="15" customHeight="1" x14ac:dyDescent="0.2">
      <c r="A76" s="30">
        <v>1</v>
      </c>
      <c r="B76" s="31"/>
      <c r="C76" s="31"/>
      <c r="D76" s="31"/>
      <c r="E76" s="32"/>
      <c r="F76" s="30">
        <v>2</v>
      </c>
      <c r="G76" s="31"/>
      <c r="H76" s="31"/>
      <c r="I76" s="31"/>
      <c r="J76" s="31"/>
      <c r="K76" s="31"/>
      <c r="L76" s="31"/>
      <c r="M76" s="31"/>
      <c r="N76" s="31"/>
      <c r="O76" s="31"/>
      <c r="P76" s="31"/>
      <c r="Q76" s="31"/>
      <c r="R76" s="31"/>
      <c r="S76" s="31"/>
      <c r="T76" s="31"/>
      <c r="U76" s="31"/>
      <c r="V76" s="31"/>
      <c r="W76" s="32"/>
      <c r="X76" s="30">
        <v>3</v>
      </c>
      <c r="Y76" s="31"/>
      <c r="Z76" s="31"/>
      <c r="AA76" s="31"/>
      <c r="AB76" s="32"/>
      <c r="AC76" s="30">
        <v>4</v>
      </c>
      <c r="AD76" s="31"/>
      <c r="AE76" s="31"/>
      <c r="AF76" s="31"/>
      <c r="AG76" s="32"/>
      <c r="AH76" s="30">
        <v>5</v>
      </c>
      <c r="AI76" s="31"/>
      <c r="AJ76" s="31"/>
      <c r="AK76" s="31"/>
      <c r="AL76" s="32"/>
      <c r="AM76" s="30">
        <v>6</v>
      </c>
      <c r="AN76" s="31"/>
      <c r="AO76" s="31"/>
      <c r="AP76" s="31"/>
      <c r="AQ76" s="32"/>
      <c r="AR76" s="30">
        <v>7</v>
      </c>
      <c r="AS76" s="31"/>
      <c r="AT76" s="31"/>
      <c r="AU76" s="31"/>
      <c r="AV76" s="32"/>
      <c r="AW76" s="30">
        <v>8</v>
      </c>
      <c r="AX76" s="31"/>
      <c r="AY76" s="31"/>
      <c r="AZ76" s="31"/>
      <c r="BA76" s="32"/>
      <c r="BB76" s="30">
        <v>9</v>
      </c>
      <c r="BC76" s="31"/>
      <c r="BD76" s="31"/>
      <c r="BE76" s="31"/>
      <c r="BF76" s="32"/>
      <c r="BG76" s="30">
        <v>10</v>
      </c>
      <c r="BH76" s="31"/>
      <c r="BI76" s="31"/>
      <c r="BJ76" s="31"/>
      <c r="BK76" s="32"/>
    </row>
    <row r="77" spans="1:79" s="1" customFormat="1" ht="15" hidden="1" customHeight="1" x14ac:dyDescent="0.2">
      <c r="A77" s="33" t="s">
        <v>64</v>
      </c>
      <c r="B77" s="34"/>
      <c r="C77" s="34"/>
      <c r="D77" s="34"/>
      <c r="E77" s="35"/>
      <c r="F77" s="33" t="s">
        <v>57</v>
      </c>
      <c r="G77" s="34"/>
      <c r="H77" s="34"/>
      <c r="I77" s="34"/>
      <c r="J77" s="34"/>
      <c r="K77" s="34"/>
      <c r="L77" s="34"/>
      <c r="M77" s="34"/>
      <c r="N77" s="34"/>
      <c r="O77" s="34"/>
      <c r="P77" s="34"/>
      <c r="Q77" s="34"/>
      <c r="R77" s="34"/>
      <c r="S77" s="34"/>
      <c r="T77" s="34"/>
      <c r="U77" s="34"/>
      <c r="V77" s="34"/>
      <c r="W77" s="35"/>
      <c r="X77" s="33" t="s">
        <v>60</v>
      </c>
      <c r="Y77" s="34"/>
      <c r="Z77" s="34"/>
      <c r="AA77" s="34"/>
      <c r="AB77" s="35"/>
      <c r="AC77" s="33" t="s">
        <v>61</v>
      </c>
      <c r="AD77" s="34"/>
      <c r="AE77" s="34"/>
      <c r="AF77" s="34"/>
      <c r="AG77" s="35"/>
      <c r="AH77" s="33" t="s">
        <v>94</v>
      </c>
      <c r="AI77" s="34"/>
      <c r="AJ77" s="34"/>
      <c r="AK77" s="34"/>
      <c r="AL77" s="35"/>
      <c r="AM77" s="50" t="s">
        <v>171</v>
      </c>
      <c r="AN77" s="51"/>
      <c r="AO77" s="51"/>
      <c r="AP77" s="51"/>
      <c r="AQ77" s="52"/>
      <c r="AR77" s="33" t="s">
        <v>62</v>
      </c>
      <c r="AS77" s="34"/>
      <c r="AT77" s="34"/>
      <c r="AU77" s="34"/>
      <c r="AV77" s="35"/>
      <c r="AW77" s="33" t="s">
        <v>63</v>
      </c>
      <c r="AX77" s="34"/>
      <c r="AY77" s="34"/>
      <c r="AZ77" s="34"/>
      <c r="BA77" s="35"/>
      <c r="BB77" s="33" t="s">
        <v>95</v>
      </c>
      <c r="BC77" s="34"/>
      <c r="BD77" s="34"/>
      <c r="BE77" s="34"/>
      <c r="BF77" s="35"/>
      <c r="BG77" s="50" t="s">
        <v>171</v>
      </c>
      <c r="BH77" s="51"/>
      <c r="BI77" s="51"/>
      <c r="BJ77" s="51"/>
      <c r="BK77" s="52"/>
      <c r="CA77" t="s">
        <v>31</v>
      </c>
    </row>
    <row r="78" spans="1:79" s="6" customFormat="1" ht="12.75" customHeight="1" x14ac:dyDescent="0.2">
      <c r="A78" s="86"/>
      <c r="B78" s="84"/>
      <c r="C78" s="84"/>
      <c r="D78" s="84"/>
      <c r="E78" s="85"/>
      <c r="F78" s="86" t="s">
        <v>147</v>
      </c>
      <c r="G78" s="84"/>
      <c r="H78" s="84"/>
      <c r="I78" s="84"/>
      <c r="J78" s="84"/>
      <c r="K78" s="84"/>
      <c r="L78" s="84"/>
      <c r="M78" s="84"/>
      <c r="N78" s="84"/>
      <c r="O78" s="84"/>
      <c r="P78" s="84"/>
      <c r="Q78" s="84"/>
      <c r="R78" s="84"/>
      <c r="S78" s="84"/>
      <c r="T78" s="84"/>
      <c r="U78" s="84"/>
      <c r="V78" s="84"/>
      <c r="W78" s="85"/>
      <c r="X78" s="106"/>
      <c r="Y78" s="107"/>
      <c r="Z78" s="107"/>
      <c r="AA78" s="107"/>
      <c r="AB78" s="108"/>
      <c r="AC78" s="106"/>
      <c r="AD78" s="107"/>
      <c r="AE78" s="107"/>
      <c r="AF78" s="107"/>
      <c r="AG78" s="108"/>
      <c r="AH78" s="102"/>
      <c r="AI78" s="102"/>
      <c r="AJ78" s="102"/>
      <c r="AK78" s="102"/>
      <c r="AL78" s="102"/>
      <c r="AM78" s="102">
        <f>IF(ISNUMBER(X78),X78,0)+IF(ISNUMBER(AC78),AC78,0)</f>
        <v>0</v>
      </c>
      <c r="AN78" s="102"/>
      <c r="AO78" s="102"/>
      <c r="AP78" s="102"/>
      <c r="AQ78" s="102"/>
      <c r="AR78" s="102"/>
      <c r="AS78" s="102"/>
      <c r="AT78" s="102"/>
      <c r="AU78" s="102"/>
      <c r="AV78" s="102"/>
      <c r="AW78" s="102"/>
      <c r="AX78" s="102"/>
      <c r="AY78" s="102"/>
      <c r="AZ78" s="102"/>
      <c r="BA78" s="102"/>
      <c r="BB78" s="102"/>
      <c r="BC78" s="102"/>
      <c r="BD78" s="102"/>
      <c r="BE78" s="102"/>
      <c r="BF78" s="102"/>
      <c r="BG78" s="102">
        <f>IF(ISNUMBER(AR78),AR78,0)+IF(ISNUMBER(AW78),AW78,0)</f>
        <v>0</v>
      </c>
      <c r="BH78" s="102"/>
      <c r="BI78" s="102"/>
      <c r="BJ78" s="102"/>
      <c r="BK78" s="102"/>
      <c r="CA78" s="6" t="s">
        <v>32</v>
      </c>
    </row>
    <row r="81" spans="1:79" ht="14.25" customHeight="1" x14ac:dyDescent="0.2">
      <c r="A81" s="42" t="s">
        <v>120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row>
    <row r="82" spans="1:79" ht="14.25" customHeight="1" x14ac:dyDescent="0.2">
      <c r="A82" s="42" t="s">
        <v>233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row>
    <row r="83" spans="1:79" ht="15" customHeight="1" x14ac:dyDescent="0.2">
      <c r="A83" s="53" t="s">
        <v>219</v>
      </c>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row>
    <row r="84" spans="1:79" ht="23.1" customHeight="1" x14ac:dyDescent="0.2">
      <c r="A84" s="60" t="s">
        <v>6</v>
      </c>
      <c r="B84" s="61"/>
      <c r="C84" s="61"/>
      <c r="D84" s="60" t="s">
        <v>121</v>
      </c>
      <c r="E84" s="61"/>
      <c r="F84" s="61"/>
      <c r="G84" s="61"/>
      <c r="H84" s="61"/>
      <c r="I84" s="61"/>
      <c r="J84" s="61"/>
      <c r="K84" s="61"/>
      <c r="L84" s="61"/>
      <c r="M84" s="61"/>
      <c r="N84" s="61"/>
      <c r="O84" s="61"/>
      <c r="P84" s="61"/>
      <c r="Q84" s="61"/>
      <c r="R84" s="61"/>
      <c r="S84" s="61"/>
      <c r="T84" s="62"/>
      <c r="U84" s="30" t="s">
        <v>220</v>
      </c>
      <c r="V84" s="31"/>
      <c r="W84" s="31"/>
      <c r="X84" s="31"/>
      <c r="Y84" s="31"/>
      <c r="Z84" s="31"/>
      <c r="AA84" s="31"/>
      <c r="AB84" s="31"/>
      <c r="AC84" s="31"/>
      <c r="AD84" s="31"/>
      <c r="AE84" s="31"/>
      <c r="AF84" s="31"/>
      <c r="AG84" s="31"/>
      <c r="AH84" s="31"/>
      <c r="AI84" s="31"/>
      <c r="AJ84" s="31"/>
      <c r="AK84" s="31"/>
      <c r="AL84" s="31"/>
      <c r="AM84" s="32"/>
      <c r="AN84" s="30" t="s">
        <v>223</v>
      </c>
      <c r="AO84" s="31"/>
      <c r="AP84" s="31"/>
      <c r="AQ84" s="31"/>
      <c r="AR84" s="31"/>
      <c r="AS84" s="31"/>
      <c r="AT84" s="31"/>
      <c r="AU84" s="31"/>
      <c r="AV84" s="31"/>
      <c r="AW84" s="31"/>
      <c r="AX84" s="31"/>
      <c r="AY84" s="31"/>
      <c r="AZ84" s="31"/>
      <c r="BA84" s="31"/>
      <c r="BB84" s="31"/>
      <c r="BC84" s="31"/>
      <c r="BD84" s="31"/>
      <c r="BE84" s="31"/>
      <c r="BF84" s="32"/>
      <c r="BG84" s="36" t="s">
        <v>230</v>
      </c>
      <c r="BH84" s="36"/>
      <c r="BI84" s="36"/>
      <c r="BJ84" s="36"/>
      <c r="BK84" s="36"/>
      <c r="BL84" s="36"/>
      <c r="BM84" s="36"/>
      <c r="BN84" s="36"/>
      <c r="BO84" s="36"/>
      <c r="BP84" s="36"/>
      <c r="BQ84" s="36"/>
      <c r="BR84" s="36"/>
      <c r="BS84" s="36"/>
      <c r="BT84" s="36"/>
      <c r="BU84" s="36"/>
      <c r="BV84" s="36"/>
      <c r="BW84" s="36"/>
      <c r="BX84" s="36"/>
      <c r="BY84" s="36"/>
    </row>
    <row r="85" spans="1:79" ht="52.5" customHeight="1" x14ac:dyDescent="0.2">
      <c r="A85" s="63"/>
      <c r="B85" s="64"/>
      <c r="C85" s="64"/>
      <c r="D85" s="63"/>
      <c r="E85" s="64"/>
      <c r="F85" s="64"/>
      <c r="G85" s="64"/>
      <c r="H85" s="64"/>
      <c r="I85" s="64"/>
      <c r="J85" s="64"/>
      <c r="K85" s="64"/>
      <c r="L85" s="64"/>
      <c r="M85" s="64"/>
      <c r="N85" s="64"/>
      <c r="O85" s="64"/>
      <c r="P85" s="64"/>
      <c r="Q85" s="64"/>
      <c r="R85" s="64"/>
      <c r="S85" s="64"/>
      <c r="T85" s="65"/>
      <c r="U85" s="30" t="s">
        <v>4</v>
      </c>
      <c r="V85" s="31"/>
      <c r="W85" s="31"/>
      <c r="X85" s="31"/>
      <c r="Y85" s="32"/>
      <c r="Z85" s="30" t="s">
        <v>3</v>
      </c>
      <c r="AA85" s="31"/>
      <c r="AB85" s="31"/>
      <c r="AC85" s="31"/>
      <c r="AD85" s="32"/>
      <c r="AE85" s="46" t="s">
        <v>116</v>
      </c>
      <c r="AF85" s="47"/>
      <c r="AG85" s="47"/>
      <c r="AH85" s="48"/>
      <c r="AI85" s="30" t="s">
        <v>5</v>
      </c>
      <c r="AJ85" s="31"/>
      <c r="AK85" s="31"/>
      <c r="AL85" s="31"/>
      <c r="AM85" s="32"/>
      <c r="AN85" s="30" t="s">
        <v>4</v>
      </c>
      <c r="AO85" s="31"/>
      <c r="AP85" s="31"/>
      <c r="AQ85" s="31"/>
      <c r="AR85" s="32"/>
      <c r="AS85" s="30" t="s">
        <v>3</v>
      </c>
      <c r="AT85" s="31"/>
      <c r="AU85" s="31"/>
      <c r="AV85" s="31"/>
      <c r="AW85" s="32"/>
      <c r="AX85" s="46" t="s">
        <v>116</v>
      </c>
      <c r="AY85" s="47"/>
      <c r="AZ85" s="47"/>
      <c r="BA85" s="48"/>
      <c r="BB85" s="30" t="s">
        <v>96</v>
      </c>
      <c r="BC85" s="31"/>
      <c r="BD85" s="31"/>
      <c r="BE85" s="31"/>
      <c r="BF85" s="32"/>
      <c r="BG85" s="30" t="s">
        <v>4</v>
      </c>
      <c r="BH85" s="31"/>
      <c r="BI85" s="31"/>
      <c r="BJ85" s="31"/>
      <c r="BK85" s="32"/>
      <c r="BL85" s="36" t="s">
        <v>3</v>
      </c>
      <c r="BM85" s="36"/>
      <c r="BN85" s="36"/>
      <c r="BO85" s="36"/>
      <c r="BP85" s="36"/>
      <c r="BQ85" s="49" t="s">
        <v>116</v>
      </c>
      <c r="BR85" s="49"/>
      <c r="BS85" s="49"/>
      <c r="BT85" s="49"/>
      <c r="BU85" s="30" t="s">
        <v>97</v>
      </c>
      <c r="BV85" s="31"/>
      <c r="BW85" s="31"/>
      <c r="BX85" s="31"/>
      <c r="BY85" s="32"/>
    </row>
    <row r="86" spans="1:79" ht="15" customHeight="1" x14ac:dyDescent="0.2">
      <c r="A86" s="30">
        <v>1</v>
      </c>
      <c r="B86" s="31"/>
      <c r="C86" s="31"/>
      <c r="D86" s="30">
        <v>2</v>
      </c>
      <c r="E86" s="31"/>
      <c r="F86" s="31"/>
      <c r="G86" s="31"/>
      <c r="H86" s="31"/>
      <c r="I86" s="31"/>
      <c r="J86" s="31"/>
      <c r="K86" s="31"/>
      <c r="L86" s="31"/>
      <c r="M86" s="31"/>
      <c r="N86" s="31"/>
      <c r="O86" s="31"/>
      <c r="P86" s="31"/>
      <c r="Q86" s="31"/>
      <c r="R86" s="31"/>
      <c r="S86" s="31"/>
      <c r="T86" s="32"/>
      <c r="U86" s="30">
        <v>3</v>
      </c>
      <c r="V86" s="31"/>
      <c r="W86" s="31"/>
      <c r="X86" s="31"/>
      <c r="Y86" s="32"/>
      <c r="Z86" s="30">
        <v>4</v>
      </c>
      <c r="AA86" s="31"/>
      <c r="AB86" s="31"/>
      <c r="AC86" s="31"/>
      <c r="AD86" s="32"/>
      <c r="AE86" s="30">
        <v>5</v>
      </c>
      <c r="AF86" s="31"/>
      <c r="AG86" s="31"/>
      <c r="AH86" s="32"/>
      <c r="AI86" s="30">
        <v>6</v>
      </c>
      <c r="AJ86" s="31"/>
      <c r="AK86" s="31"/>
      <c r="AL86" s="31"/>
      <c r="AM86" s="32"/>
      <c r="AN86" s="30">
        <v>7</v>
      </c>
      <c r="AO86" s="31"/>
      <c r="AP86" s="31"/>
      <c r="AQ86" s="31"/>
      <c r="AR86" s="32"/>
      <c r="AS86" s="30">
        <v>8</v>
      </c>
      <c r="AT86" s="31"/>
      <c r="AU86" s="31"/>
      <c r="AV86" s="31"/>
      <c r="AW86" s="32"/>
      <c r="AX86" s="36">
        <v>9</v>
      </c>
      <c r="AY86" s="36"/>
      <c r="AZ86" s="36"/>
      <c r="BA86" s="36"/>
      <c r="BB86" s="30">
        <v>10</v>
      </c>
      <c r="BC86" s="31"/>
      <c r="BD86" s="31"/>
      <c r="BE86" s="31"/>
      <c r="BF86" s="32"/>
      <c r="BG86" s="30">
        <v>11</v>
      </c>
      <c r="BH86" s="31"/>
      <c r="BI86" s="31"/>
      <c r="BJ86" s="31"/>
      <c r="BK86" s="32"/>
      <c r="BL86" s="36">
        <v>12</v>
      </c>
      <c r="BM86" s="36"/>
      <c r="BN86" s="36"/>
      <c r="BO86" s="36"/>
      <c r="BP86" s="36"/>
      <c r="BQ86" s="30">
        <v>13</v>
      </c>
      <c r="BR86" s="31"/>
      <c r="BS86" s="31"/>
      <c r="BT86" s="32"/>
      <c r="BU86" s="30">
        <v>14</v>
      </c>
      <c r="BV86" s="31"/>
      <c r="BW86" s="31"/>
      <c r="BX86" s="31"/>
      <c r="BY86" s="32"/>
    </row>
    <row r="87" spans="1:79" s="1" customFormat="1" ht="14.25" hidden="1" customHeight="1" x14ac:dyDescent="0.2">
      <c r="A87" s="33" t="s">
        <v>69</v>
      </c>
      <c r="B87" s="34"/>
      <c r="C87" s="34"/>
      <c r="D87" s="33" t="s">
        <v>57</v>
      </c>
      <c r="E87" s="34"/>
      <c r="F87" s="34"/>
      <c r="G87" s="34"/>
      <c r="H87" s="34"/>
      <c r="I87" s="34"/>
      <c r="J87" s="34"/>
      <c r="K87" s="34"/>
      <c r="L87" s="34"/>
      <c r="M87" s="34"/>
      <c r="N87" s="34"/>
      <c r="O87" s="34"/>
      <c r="P87" s="34"/>
      <c r="Q87" s="34"/>
      <c r="R87" s="34"/>
      <c r="S87" s="34"/>
      <c r="T87" s="35"/>
      <c r="U87" s="38" t="s">
        <v>65</v>
      </c>
      <c r="V87" s="38"/>
      <c r="W87" s="38"/>
      <c r="X87" s="38"/>
      <c r="Y87" s="38"/>
      <c r="Z87" s="38" t="s">
        <v>66</v>
      </c>
      <c r="AA87" s="38"/>
      <c r="AB87" s="38"/>
      <c r="AC87" s="38"/>
      <c r="AD87" s="38"/>
      <c r="AE87" s="38" t="s">
        <v>91</v>
      </c>
      <c r="AF87" s="38"/>
      <c r="AG87" s="38"/>
      <c r="AH87" s="38"/>
      <c r="AI87" s="44" t="s">
        <v>170</v>
      </c>
      <c r="AJ87" s="44"/>
      <c r="AK87" s="44"/>
      <c r="AL87" s="44"/>
      <c r="AM87" s="44"/>
      <c r="AN87" s="38" t="s">
        <v>67</v>
      </c>
      <c r="AO87" s="38"/>
      <c r="AP87" s="38"/>
      <c r="AQ87" s="38"/>
      <c r="AR87" s="38"/>
      <c r="AS87" s="38" t="s">
        <v>68</v>
      </c>
      <c r="AT87" s="38"/>
      <c r="AU87" s="38"/>
      <c r="AV87" s="38"/>
      <c r="AW87" s="38"/>
      <c r="AX87" s="38" t="s">
        <v>92</v>
      </c>
      <c r="AY87" s="38"/>
      <c r="AZ87" s="38"/>
      <c r="BA87" s="38"/>
      <c r="BB87" s="44" t="s">
        <v>170</v>
      </c>
      <c r="BC87" s="44"/>
      <c r="BD87" s="44"/>
      <c r="BE87" s="44"/>
      <c r="BF87" s="44"/>
      <c r="BG87" s="38" t="s">
        <v>58</v>
      </c>
      <c r="BH87" s="38"/>
      <c r="BI87" s="38"/>
      <c r="BJ87" s="38"/>
      <c r="BK87" s="38"/>
      <c r="BL87" s="38" t="s">
        <v>59</v>
      </c>
      <c r="BM87" s="38"/>
      <c r="BN87" s="38"/>
      <c r="BO87" s="38"/>
      <c r="BP87" s="38"/>
      <c r="BQ87" s="38" t="s">
        <v>93</v>
      </c>
      <c r="BR87" s="38"/>
      <c r="BS87" s="38"/>
      <c r="BT87" s="38"/>
      <c r="BU87" s="44" t="s">
        <v>170</v>
      </c>
      <c r="BV87" s="44"/>
      <c r="BW87" s="44"/>
      <c r="BX87" s="44"/>
      <c r="BY87" s="44"/>
      <c r="CA87" t="s">
        <v>33</v>
      </c>
    </row>
    <row r="88" spans="1:79" s="98" customFormat="1" ht="38.25" customHeight="1" x14ac:dyDescent="0.2">
      <c r="A88" s="88">
        <v>1</v>
      </c>
      <c r="B88" s="89"/>
      <c r="C88" s="89"/>
      <c r="D88" s="91" t="s">
        <v>176</v>
      </c>
      <c r="E88" s="92"/>
      <c r="F88" s="92"/>
      <c r="G88" s="92"/>
      <c r="H88" s="92"/>
      <c r="I88" s="92"/>
      <c r="J88" s="92"/>
      <c r="K88" s="92"/>
      <c r="L88" s="92"/>
      <c r="M88" s="92"/>
      <c r="N88" s="92"/>
      <c r="O88" s="92"/>
      <c r="P88" s="92"/>
      <c r="Q88" s="92"/>
      <c r="R88" s="92"/>
      <c r="S88" s="92"/>
      <c r="T88" s="93"/>
      <c r="U88" s="95">
        <v>306478.48</v>
      </c>
      <c r="V88" s="96"/>
      <c r="W88" s="96"/>
      <c r="X88" s="96"/>
      <c r="Y88" s="97"/>
      <c r="Z88" s="95">
        <v>0</v>
      </c>
      <c r="AA88" s="96"/>
      <c r="AB88" s="96"/>
      <c r="AC88" s="96"/>
      <c r="AD88" s="97"/>
      <c r="AE88" s="95">
        <v>0</v>
      </c>
      <c r="AF88" s="96"/>
      <c r="AG88" s="96"/>
      <c r="AH88" s="97"/>
      <c r="AI88" s="95">
        <f>IF(ISNUMBER(U88),U88,0)+IF(ISNUMBER(Z88),Z88,0)</f>
        <v>306478.48</v>
      </c>
      <c r="AJ88" s="96"/>
      <c r="AK88" s="96"/>
      <c r="AL88" s="96"/>
      <c r="AM88" s="97"/>
      <c r="AN88" s="95">
        <v>359000</v>
      </c>
      <c r="AO88" s="96"/>
      <c r="AP88" s="96"/>
      <c r="AQ88" s="96"/>
      <c r="AR88" s="97"/>
      <c r="AS88" s="95">
        <v>0</v>
      </c>
      <c r="AT88" s="96"/>
      <c r="AU88" s="96"/>
      <c r="AV88" s="96"/>
      <c r="AW88" s="97"/>
      <c r="AX88" s="95">
        <v>0</v>
      </c>
      <c r="AY88" s="96"/>
      <c r="AZ88" s="96"/>
      <c r="BA88" s="97"/>
      <c r="BB88" s="95">
        <f>IF(ISNUMBER(AN88),AN88,0)+IF(ISNUMBER(AS88),AS88,0)</f>
        <v>359000</v>
      </c>
      <c r="BC88" s="96"/>
      <c r="BD88" s="96"/>
      <c r="BE88" s="96"/>
      <c r="BF88" s="97"/>
      <c r="BG88" s="95">
        <v>349000</v>
      </c>
      <c r="BH88" s="96"/>
      <c r="BI88" s="96"/>
      <c r="BJ88" s="96"/>
      <c r="BK88" s="97"/>
      <c r="BL88" s="95">
        <v>0</v>
      </c>
      <c r="BM88" s="96"/>
      <c r="BN88" s="96"/>
      <c r="BO88" s="96"/>
      <c r="BP88" s="97"/>
      <c r="BQ88" s="95">
        <v>0</v>
      </c>
      <c r="BR88" s="96"/>
      <c r="BS88" s="96"/>
      <c r="BT88" s="97"/>
      <c r="BU88" s="95">
        <f>IF(ISNUMBER(BG88),BG88,0)+IF(ISNUMBER(BL88),BL88,0)</f>
        <v>349000</v>
      </c>
      <c r="BV88" s="96"/>
      <c r="BW88" s="96"/>
      <c r="BX88" s="96"/>
      <c r="BY88" s="97"/>
      <c r="CA88" s="98" t="s">
        <v>34</v>
      </c>
    </row>
    <row r="89" spans="1:79" s="6" customFormat="1" ht="12.75" customHeight="1" x14ac:dyDescent="0.2">
      <c r="A89" s="86"/>
      <c r="B89" s="84"/>
      <c r="C89" s="84"/>
      <c r="D89" s="99" t="s">
        <v>147</v>
      </c>
      <c r="E89" s="100"/>
      <c r="F89" s="100"/>
      <c r="G89" s="100"/>
      <c r="H89" s="100"/>
      <c r="I89" s="100"/>
      <c r="J89" s="100"/>
      <c r="K89" s="100"/>
      <c r="L89" s="100"/>
      <c r="M89" s="100"/>
      <c r="N89" s="100"/>
      <c r="O89" s="100"/>
      <c r="P89" s="100"/>
      <c r="Q89" s="100"/>
      <c r="R89" s="100"/>
      <c r="S89" s="100"/>
      <c r="T89" s="101"/>
      <c r="U89" s="103">
        <v>306478.48</v>
      </c>
      <c r="V89" s="104"/>
      <c r="W89" s="104"/>
      <c r="X89" s="104"/>
      <c r="Y89" s="105"/>
      <c r="Z89" s="103">
        <v>0</v>
      </c>
      <c r="AA89" s="104"/>
      <c r="AB89" s="104"/>
      <c r="AC89" s="104"/>
      <c r="AD89" s="105"/>
      <c r="AE89" s="103">
        <v>0</v>
      </c>
      <c r="AF89" s="104"/>
      <c r="AG89" s="104"/>
      <c r="AH89" s="105"/>
      <c r="AI89" s="103">
        <f>IF(ISNUMBER(U89),U89,0)+IF(ISNUMBER(Z89),Z89,0)</f>
        <v>306478.48</v>
      </c>
      <c r="AJ89" s="104"/>
      <c r="AK89" s="104"/>
      <c r="AL89" s="104"/>
      <c r="AM89" s="105"/>
      <c r="AN89" s="103">
        <v>359000</v>
      </c>
      <c r="AO89" s="104"/>
      <c r="AP89" s="104"/>
      <c r="AQ89" s="104"/>
      <c r="AR89" s="105"/>
      <c r="AS89" s="103">
        <v>0</v>
      </c>
      <c r="AT89" s="104"/>
      <c r="AU89" s="104"/>
      <c r="AV89" s="104"/>
      <c r="AW89" s="105"/>
      <c r="AX89" s="103">
        <v>0</v>
      </c>
      <c r="AY89" s="104"/>
      <c r="AZ89" s="104"/>
      <c r="BA89" s="105"/>
      <c r="BB89" s="103">
        <f>IF(ISNUMBER(AN89),AN89,0)+IF(ISNUMBER(AS89),AS89,0)</f>
        <v>359000</v>
      </c>
      <c r="BC89" s="104"/>
      <c r="BD89" s="104"/>
      <c r="BE89" s="104"/>
      <c r="BF89" s="105"/>
      <c r="BG89" s="103">
        <v>349000</v>
      </c>
      <c r="BH89" s="104"/>
      <c r="BI89" s="104"/>
      <c r="BJ89" s="104"/>
      <c r="BK89" s="105"/>
      <c r="BL89" s="103">
        <v>0</v>
      </c>
      <c r="BM89" s="104"/>
      <c r="BN89" s="104"/>
      <c r="BO89" s="104"/>
      <c r="BP89" s="105"/>
      <c r="BQ89" s="103">
        <v>0</v>
      </c>
      <c r="BR89" s="104"/>
      <c r="BS89" s="104"/>
      <c r="BT89" s="105"/>
      <c r="BU89" s="103">
        <f>IF(ISNUMBER(BG89),BG89,0)+IF(ISNUMBER(BL89),BL89,0)</f>
        <v>349000</v>
      </c>
      <c r="BV89" s="104"/>
      <c r="BW89" s="104"/>
      <c r="BX89" s="104"/>
      <c r="BY89" s="105"/>
    </row>
    <row r="91" spans="1:79" ht="14.25" customHeight="1" x14ac:dyDescent="0.2">
      <c r="A91" s="42" t="s">
        <v>249</v>
      </c>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row>
    <row r="92" spans="1:79" ht="15" customHeight="1" x14ac:dyDescent="0.2">
      <c r="A92" s="45" t="s">
        <v>219</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row>
    <row r="93" spans="1:79" ht="23.1" customHeight="1" x14ac:dyDescent="0.2">
      <c r="A93" s="60" t="s">
        <v>6</v>
      </c>
      <c r="B93" s="61"/>
      <c r="C93" s="61"/>
      <c r="D93" s="60" t="s">
        <v>121</v>
      </c>
      <c r="E93" s="61"/>
      <c r="F93" s="61"/>
      <c r="G93" s="61"/>
      <c r="H93" s="61"/>
      <c r="I93" s="61"/>
      <c r="J93" s="61"/>
      <c r="K93" s="61"/>
      <c r="L93" s="61"/>
      <c r="M93" s="61"/>
      <c r="N93" s="61"/>
      <c r="O93" s="61"/>
      <c r="P93" s="61"/>
      <c r="Q93" s="61"/>
      <c r="R93" s="61"/>
      <c r="S93" s="61"/>
      <c r="T93" s="62"/>
      <c r="U93" s="36" t="s">
        <v>241</v>
      </c>
      <c r="V93" s="36"/>
      <c r="W93" s="36"/>
      <c r="X93" s="36"/>
      <c r="Y93" s="36"/>
      <c r="Z93" s="36"/>
      <c r="AA93" s="36"/>
      <c r="AB93" s="36"/>
      <c r="AC93" s="36"/>
      <c r="AD93" s="36"/>
      <c r="AE93" s="36"/>
      <c r="AF93" s="36"/>
      <c r="AG93" s="36"/>
      <c r="AH93" s="36"/>
      <c r="AI93" s="36"/>
      <c r="AJ93" s="36"/>
      <c r="AK93" s="36"/>
      <c r="AL93" s="36"/>
      <c r="AM93" s="36"/>
      <c r="AN93" s="36"/>
      <c r="AO93" s="36" t="s">
        <v>246</v>
      </c>
      <c r="AP93" s="36"/>
      <c r="AQ93" s="36"/>
      <c r="AR93" s="36"/>
      <c r="AS93" s="36"/>
      <c r="AT93" s="36"/>
      <c r="AU93" s="36"/>
      <c r="AV93" s="36"/>
      <c r="AW93" s="36"/>
      <c r="AX93" s="36"/>
      <c r="AY93" s="36"/>
      <c r="AZ93" s="36"/>
      <c r="BA93" s="36"/>
      <c r="BB93" s="36"/>
      <c r="BC93" s="36"/>
      <c r="BD93" s="36"/>
      <c r="BE93" s="36"/>
      <c r="BF93" s="36"/>
      <c r="BG93" s="36"/>
      <c r="BH93" s="36"/>
    </row>
    <row r="94" spans="1:79" ht="54" customHeight="1" x14ac:dyDescent="0.2">
      <c r="A94" s="63"/>
      <c r="B94" s="64"/>
      <c r="C94" s="64"/>
      <c r="D94" s="63"/>
      <c r="E94" s="64"/>
      <c r="F94" s="64"/>
      <c r="G94" s="64"/>
      <c r="H94" s="64"/>
      <c r="I94" s="64"/>
      <c r="J94" s="64"/>
      <c r="K94" s="64"/>
      <c r="L94" s="64"/>
      <c r="M94" s="64"/>
      <c r="N94" s="64"/>
      <c r="O94" s="64"/>
      <c r="P94" s="64"/>
      <c r="Q94" s="64"/>
      <c r="R94" s="64"/>
      <c r="S94" s="64"/>
      <c r="T94" s="65"/>
      <c r="U94" s="30" t="s">
        <v>4</v>
      </c>
      <c r="V94" s="31"/>
      <c r="W94" s="31"/>
      <c r="X94" s="31"/>
      <c r="Y94" s="32"/>
      <c r="Z94" s="30" t="s">
        <v>3</v>
      </c>
      <c r="AA94" s="31"/>
      <c r="AB94" s="31"/>
      <c r="AC94" s="31"/>
      <c r="AD94" s="32"/>
      <c r="AE94" s="46" t="s">
        <v>116</v>
      </c>
      <c r="AF94" s="47"/>
      <c r="AG94" s="47"/>
      <c r="AH94" s="47"/>
      <c r="AI94" s="48"/>
      <c r="AJ94" s="30" t="s">
        <v>5</v>
      </c>
      <c r="AK94" s="31"/>
      <c r="AL94" s="31"/>
      <c r="AM94" s="31"/>
      <c r="AN94" s="32"/>
      <c r="AO94" s="30" t="s">
        <v>4</v>
      </c>
      <c r="AP94" s="31"/>
      <c r="AQ94" s="31"/>
      <c r="AR94" s="31"/>
      <c r="AS94" s="32"/>
      <c r="AT94" s="30" t="s">
        <v>3</v>
      </c>
      <c r="AU94" s="31"/>
      <c r="AV94" s="31"/>
      <c r="AW94" s="31"/>
      <c r="AX94" s="32"/>
      <c r="AY94" s="46" t="s">
        <v>116</v>
      </c>
      <c r="AZ94" s="47"/>
      <c r="BA94" s="47"/>
      <c r="BB94" s="47"/>
      <c r="BC94" s="48"/>
      <c r="BD94" s="36" t="s">
        <v>96</v>
      </c>
      <c r="BE94" s="36"/>
      <c r="BF94" s="36"/>
      <c r="BG94" s="36"/>
      <c r="BH94" s="36"/>
    </row>
    <row r="95" spans="1:79" ht="15" customHeight="1" x14ac:dyDescent="0.2">
      <c r="A95" s="30" t="s">
        <v>169</v>
      </c>
      <c r="B95" s="31"/>
      <c r="C95" s="31"/>
      <c r="D95" s="30">
        <v>2</v>
      </c>
      <c r="E95" s="31"/>
      <c r="F95" s="31"/>
      <c r="G95" s="31"/>
      <c r="H95" s="31"/>
      <c r="I95" s="31"/>
      <c r="J95" s="31"/>
      <c r="K95" s="31"/>
      <c r="L95" s="31"/>
      <c r="M95" s="31"/>
      <c r="N95" s="31"/>
      <c r="O95" s="31"/>
      <c r="P95" s="31"/>
      <c r="Q95" s="31"/>
      <c r="R95" s="31"/>
      <c r="S95" s="31"/>
      <c r="T95" s="32"/>
      <c r="U95" s="30">
        <v>3</v>
      </c>
      <c r="V95" s="31"/>
      <c r="W95" s="31"/>
      <c r="X95" s="31"/>
      <c r="Y95" s="32"/>
      <c r="Z95" s="30">
        <v>4</v>
      </c>
      <c r="AA95" s="31"/>
      <c r="AB95" s="31"/>
      <c r="AC95" s="31"/>
      <c r="AD95" s="32"/>
      <c r="AE95" s="30">
        <v>5</v>
      </c>
      <c r="AF95" s="31"/>
      <c r="AG95" s="31"/>
      <c r="AH95" s="31"/>
      <c r="AI95" s="32"/>
      <c r="AJ95" s="30">
        <v>6</v>
      </c>
      <c r="AK95" s="31"/>
      <c r="AL95" s="31"/>
      <c r="AM95" s="31"/>
      <c r="AN95" s="32"/>
      <c r="AO95" s="30">
        <v>7</v>
      </c>
      <c r="AP95" s="31"/>
      <c r="AQ95" s="31"/>
      <c r="AR95" s="31"/>
      <c r="AS95" s="32"/>
      <c r="AT95" s="30">
        <v>8</v>
      </c>
      <c r="AU95" s="31"/>
      <c r="AV95" s="31"/>
      <c r="AW95" s="31"/>
      <c r="AX95" s="32"/>
      <c r="AY95" s="30">
        <v>9</v>
      </c>
      <c r="AZ95" s="31"/>
      <c r="BA95" s="31"/>
      <c r="BB95" s="31"/>
      <c r="BC95" s="32"/>
      <c r="BD95" s="30">
        <v>10</v>
      </c>
      <c r="BE95" s="31"/>
      <c r="BF95" s="31"/>
      <c r="BG95" s="31"/>
      <c r="BH95" s="32"/>
    </row>
    <row r="96" spans="1:79" s="1" customFormat="1" ht="12.75" hidden="1" customHeight="1" x14ac:dyDescent="0.2">
      <c r="A96" s="33" t="s">
        <v>69</v>
      </c>
      <c r="B96" s="34"/>
      <c r="C96" s="34"/>
      <c r="D96" s="33" t="s">
        <v>57</v>
      </c>
      <c r="E96" s="34"/>
      <c r="F96" s="34"/>
      <c r="G96" s="34"/>
      <c r="H96" s="34"/>
      <c r="I96" s="34"/>
      <c r="J96" s="34"/>
      <c r="K96" s="34"/>
      <c r="L96" s="34"/>
      <c r="M96" s="34"/>
      <c r="N96" s="34"/>
      <c r="O96" s="34"/>
      <c r="P96" s="34"/>
      <c r="Q96" s="34"/>
      <c r="R96" s="34"/>
      <c r="S96" s="34"/>
      <c r="T96" s="35"/>
      <c r="U96" s="33" t="s">
        <v>60</v>
      </c>
      <c r="V96" s="34"/>
      <c r="W96" s="34"/>
      <c r="X96" s="34"/>
      <c r="Y96" s="35"/>
      <c r="Z96" s="33" t="s">
        <v>61</v>
      </c>
      <c r="AA96" s="34"/>
      <c r="AB96" s="34"/>
      <c r="AC96" s="34"/>
      <c r="AD96" s="35"/>
      <c r="AE96" s="33" t="s">
        <v>94</v>
      </c>
      <c r="AF96" s="34"/>
      <c r="AG96" s="34"/>
      <c r="AH96" s="34"/>
      <c r="AI96" s="35"/>
      <c r="AJ96" s="50" t="s">
        <v>171</v>
      </c>
      <c r="AK96" s="51"/>
      <c r="AL96" s="51"/>
      <c r="AM96" s="51"/>
      <c r="AN96" s="52"/>
      <c r="AO96" s="33" t="s">
        <v>62</v>
      </c>
      <c r="AP96" s="34"/>
      <c r="AQ96" s="34"/>
      <c r="AR96" s="34"/>
      <c r="AS96" s="35"/>
      <c r="AT96" s="33" t="s">
        <v>63</v>
      </c>
      <c r="AU96" s="34"/>
      <c r="AV96" s="34"/>
      <c r="AW96" s="34"/>
      <c r="AX96" s="35"/>
      <c r="AY96" s="33" t="s">
        <v>95</v>
      </c>
      <c r="AZ96" s="34"/>
      <c r="BA96" s="34"/>
      <c r="BB96" s="34"/>
      <c r="BC96" s="35"/>
      <c r="BD96" s="44" t="s">
        <v>171</v>
      </c>
      <c r="BE96" s="44"/>
      <c r="BF96" s="44"/>
      <c r="BG96" s="44"/>
      <c r="BH96" s="44"/>
      <c r="CA96" s="1" t="s">
        <v>35</v>
      </c>
    </row>
    <row r="97" spans="1:79" s="98" customFormat="1" ht="38.25" customHeight="1" x14ac:dyDescent="0.2">
      <c r="A97" s="88">
        <v>1</v>
      </c>
      <c r="B97" s="89"/>
      <c r="C97" s="89"/>
      <c r="D97" s="91" t="s">
        <v>176</v>
      </c>
      <c r="E97" s="92"/>
      <c r="F97" s="92"/>
      <c r="G97" s="92"/>
      <c r="H97" s="92"/>
      <c r="I97" s="92"/>
      <c r="J97" s="92"/>
      <c r="K97" s="92"/>
      <c r="L97" s="92"/>
      <c r="M97" s="92"/>
      <c r="N97" s="92"/>
      <c r="O97" s="92"/>
      <c r="P97" s="92"/>
      <c r="Q97" s="92"/>
      <c r="R97" s="92"/>
      <c r="S97" s="92"/>
      <c r="T97" s="93"/>
      <c r="U97" s="95">
        <v>376920</v>
      </c>
      <c r="V97" s="96"/>
      <c r="W97" s="96"/>
      <c r="X97" s="96"/>
      <c r="Y97" s="97"/>
      <c r="Z97" s="95">
        <v>0</v>
      </c>
      <c r="AA97" s="96"/>
      <c r="AB97" s="96"/>
      <c r="AC97" s="96"/>
      <c r="AD97" s="97"/>
      <c r="AE97" s="94">
        <v>0</v>
      </c>
      <c r="AF97" s="94"/>
      <c r="AG97" s="94"/>
      <c r="AH97" s="94"/>
      <c r="AI97" s="94"/>
      <c r="AJ97" s="109">
        <f>IF(ISNUMBER(U97),U97,0)+IF(ISNUMBER(Z97),Z97,0)</f>
        <v>376920</v>
      </c>
      <c r="AK97" s="109"/>
      <c r="AL97" s="109"/>
      <c r="AM97" s="109"/>
      <c r="AN97" s="109"/>
      <c r="AO97" s="94">
        <v>399912</v>
      </c>
      <c r="AP97" s="94"/>
      <c r="AQ97" s="94"/>
      <c r="AR97" s="94"/>
      <c r="AS97" s="94"/>
      <c r="AT97" s="109">
        <v>0</v>
      </c>
      <c r="AU97" s="109"/>
      <c r="AV97" s="109"/>
      <c r="AW97" s="109"/>
      <c r="AX97" s="109"/>
      <c r="AY97" s="94">
        <v>0</v>
      </c>
      <c r="AZ97" s="94"/>
      <c r="BA97" s="94"/>
      <c r="BB97" s="94"/>
      <c r="BC97" s="94"/>
      <c r="BD97" s="109">
        <f>IF(ISNUMBER(AO97),AO97,0)+IF(ISNUMBER(AT97),AT97,0)</f>
        <v>399912</v>
      </c>
      <c r="BE97" s="109"/>
      <c r="BF97" s="109"/>
      <c r="BG97" s="109"/>
      <c r="BH97" s="109"/>
      <c r="CA97" s="98" t="s">
        <v>36</v>
      </c>
    </row>
    <row r="98" spans="1:79" s="6" customFormat="1" ht="12.75" customHeight="1" x14ac:dyDescent="0.2">
      <c r="A98" s="86"/>
      <c r="B98" s="84"/>
      <c r="C98" s="84"/>
      <c r="D98" s="99" t="s">
        <v>147</v>
      </c>
      <c r="E98" s="100"/>
      <c r="F98" s="100"/>
      <c r="G98" s="100"/>
      <c r="H98" s="100"/>
      <c r="I98" s="100"/>
      <c r="J98" s="100"/>
      <c r="K98" s="100"/>
      <c r="L98" s="100"/>
      <c r="M98" s="100"/>
      <c r="N98" s="100"/>
      <c r="O98" s="100"/>
      <c r="P98" s="100"/>
      <c r="Q98" s="100"/>
      <c r="R98" s="100"/>
      <c r="S98" s="100"/>
      <c r="T98" s="101"/>
      <c r="U98" s="103">
        <v>376920</v>
      </c>
      <c r="V98" s="104"/>
      <c r="W98" s="104"/>
      <c r="X98" s="104"/>
      <c r="Y98" s="105"/>
      <c r="Z98" s="103">
        <v>0</v>
      </c>
      <c r="AA98" s="104"/>
      <c r="AB98" s="104"/>
      <c r="AC98" s="104"/>
      <c r="AD98" s="105"/>
      <c r="AE98" s="102">
        <v>0</v>
      </c>
      <c r="AF98" s="102"/>
      <c r="AG98" s="102"/>
      <c r="AH98" s="102"/>
      <c r="AI98" s="102"/>
      <c r="AJ98" s="87">
        <f>IF(ISNUMBER(U98),U98,0)+IF(ISNUMBER(Z98),Z98,0)</f>
        <v>376920</v>
      </c>
      <c r="AK98" s="87"/>
      <c r="AL98" s="87"/>
      <c r="AM98" s="87"/>
      <c r="AN98" s="87"/>
      <c r="AO98" s="102">
        <v>399912</v>
      </c>
      <c r="AP98" s="102"/>
      <c r="AQ98" s="102"/>
      <c r="AR98" s="102"/>
      <c r="AS98" s="102"/>
      <c r="AT98" s="87">
        <v>0</v>
      </c>
      <c r="AU98" s="87"/>
      <c r="AV98" s="87"/>
      <c r="AW98" s="87"/>
      <c r="AX98" s="87"/>
      <c r="AY98" s="102">
        <v>0</v>
      </c>
      <c r="AZ98" s="102"/>
      <c r="BA98" s="102"/>
      <c r="BB98" s="102"/>
      <c r="BC98" s="102"/>
      <c r="BD98" s="87">
        <f>IF(ISNUMBER(AO98),AO98,0)+IF(ISNUMBER(AT98),AT98,0)</f>
        <v>399912</v>
      </c>
      <c r="BE98" s="87"/>
      <c r="BF98" s="87"/>
      <c r="BG98" s="87"/>
      <c r="BH98" s="87"/>
    </row>
    <row r="99" spans="1:79" s="5" customFormat="1" ht="12.75" customHeight="1" x14ac:dyDescent="0.2">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
      <c r="A101" s="42" t="s">
        <v>152</v>
      </c>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row>
    <row r="102" spans="1:79" ht="14.25" customHeight="1" x14ac:dyDescent="0.2">
      <c r="A102" s="42" t="s">
        <v>234</v>
      </c>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row>
    <row r="103" spans="1:79" ht="23.1" customHeight="1" x14ac:dyDescent="0.2">
      <c r="A103" s="60" t="s">
        <v>6</v>
      </c>
      <c r="B103" s="61"/>
      <c r="C103" s="61"/>
      <c r="D103" s="36" t="s">
        <v>9</v>
      </c>
      <c r="E103" s="36"/>
      <c r="F103" s="36"/>
      <c r="G103" s="36"/>
      <c r="H103" s="36"/>
      <c r="I103" s="36"/>
      <c r="J103" s="36"/>
      <c r="K103" s="36"/>
      <c r="L103" s="36"/>
      <c r="M103" s="36"/>
      <c r="N103" s="36"/>
      <c r="O103" s="36"/>
      <c r="P103" s="36"/>
      <c r="Q103" s="36" t="s">
        <v>8</v>
      </c>
      <c r="R103" s="36"/>
      <c r="S103" s="36"/>
      <c r="T103" s="36"/>
      <c r="U103" s="36"/>
      <c r="V103" s="36" t="s">
        <v>7</v>
      </c>
      <c r="W103" s="36"/>
      <c r="X103" s="36"/>
      <c r="Y103" s="36"/>
      <c r="Z103" s="36"/>
      <c r="AA103" s="36"/>
      <c r="AB103" s="36"/>
      <c r="AC103" s="36"/>
      <c r="AD103" s="36"/>
      <c r="AE103" s="36"/>
      <c r="AF103" s="30" t="s">
        <v>220</v>
      </c>
      <c r="AG103" s="31"/>
      <c r="AH103" s="31"/>
      <c r="AI103" s="31"/>
      <c r="AJ103" s="31"/>
      <c r="AK103" s="31"/>
      <c r="AL103" s="31"/>
      <c r="AM103" s="31"/>
      <c r="AN103" s="31"/>
      <c r="AO103" s="31"/>
      <c r="AP103" s="31"/>
      <c r="AQ103" s="31"/>
      <c r="AR103" s="31"/>
      <c r="AS103" s="31"/>
      <c r="AT103" s="32"/>
      <c r="AU103" s="30" t="s">
        <v>223</v>
      </c>
      <c r="AV103" s="31"/>
      <c r="AW103" s="31"/>
      <c r="AX103" s="31"/>
      <c r="AY103" s="31"/>
      <c r="AZ103" s="31"/>
      <c r="BA103" s="31"/>
      <c r="BB103" s="31"/>
      <c r="BC103" s="31"/>
      <c r="BD103" s="31"/>
      <c r="BE103" s="31"/>
      <c r="BF103" s="31"/>
      <c r="BG103" s="31"/>
      <c r="BH103" s="31"/>
      <c r="BI103" s="32"/>
      <c r="BJ103" s="30" t="s">
        <v>230</v>
      </c>
      <c r="BK103" s="31"/>
      <c r="BL103" s="31"/>
      <c r="BM103" s="31"/>
      <c r="BN103" s="31"/>
      <c r="BO103" s="31"/>
      <c r="BP103" s="31"/>
      <c r="BQ103" s="31"/>
      <c r="BR103" s="31"/>
      <c r="BS103" s="31"/>
      <c r="BT103" s="31"/>
      <c r="BU103" s="31"/>
      <c r="BV103" s="31"/>
      <c r="BW103" s="31"/>
      <c r="BX103" s="32"/>
    </row>
    <row r="104" spans="1:79" ht="32.25" customHeight="1" x14ac:dyDescent="0.2">
      <c r="A104" s="63"/>
      <c r="B104" s="64"/>
      <c r="C104" s="64"/>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t="s">
        <v>4</v>
      </c>
      <c r="AG104" s="36"/>
      <c r="AH104" s="36"/>
      <c r="AI104" s="36"/>
      <c r="AJ104" s="36"/>
      <c r="AK104" s="36" t="s">
        <v>3</v>
      </c>
      <c r="AL104" s="36"/>
      <c r="AM104" s="36"/>
      <c r="AN104" s="36"/>
      <c r="AO104" s="36"/>
      <c r="AP104" s="36" t="s">
        <v>123</v>
      </c>
      <c r="AQ104" s="36"/>
      <c r="AR104" s="36"/>
      <c r="AS104" s="36"/>
      <c r="AT104" s="36"/>
      <c r="AU104" s="36" t="s">
        <v>4</v>
      </c>
      <c r="AV104" s="36"/>
      <c r="AW104" s="36"/>
      <c r="AX104" s="36"/>
      <c r="AY104" s="36"/>
      <c r="AZ104" s="36" t="s">
        <v>3</v>
      </c>
      <c r="BA104" s="36"/>
      <c r="BB104" s="36"/>
      <c r="BC104" s="36"/>
      <c r="BD104" s="36"/>
      <c r="BE104" s="36" t="s">
        <v>90</v>
      </c>
      <c r="BF104" s="36"/>
      <c r="BG104" s="36"/>
      <c r="BH104" s="36"/>
      <c r="BI104" s="36"/>
      <c r="BJ104" s="36" t="s">
        <v>4</v>
      </c>
      <c r="BK104" s="36"/>
      <c r="BL104" s="36"/>
      <c r="BM104" s="36"/>
      <c r="BN104" s="36"/>
      <c r="BO104" s="36" t="s">
        <v>3</v>
      </c>
      <c r="BP104" s="36"/>
      <c r="BQ104" s="36"/>
      <c r="BR104" s="36"/>
      <c r="BS104" s="36"/>
      <c r="BT104" s="36" t="s">
        <v>97</v>
      </c>
      <c r="BU104" s="36"/>
      <c r="BV104" s="36"/>
      <c r="BW104" s="36"/>
      <c r="BX104" s="36"/>
    </row>
    <row r="105" spans="1:79" ht="15" customHeight="1" x14ac:dyDescent="0.2">
      <c r="A105" s="30">
        <v>1</v>
      </c>
      <c r="B105" s="31"/>
      <c r="C105" s="31"/>
      <c r="D105" s="36">
        <v>2</v>
      </c>
      <c r="E105" s="36"/>
      <c r="F105" s="36"/>
      <c r="G105" s="36"/>
      <c r="H105" s="36"/>
      <c r="I105" s="36"/>
      <c r="J105" s="36"/>
      <c r="K105" s="36"/>
      <c r="L105" s="36"/>
      <c r="M105" s="36"/>
      <c r="N105" s="36"/>
      <c r="O105" s="36"/>
      <c r="P105" s="36"/>
      <c r="Q105" s="36">
        <v>3</v>
      </c>
      <c r="R105" s="36"/>
      <c r="S105" s="36"/>
      <c r="T105" s="36"/>
      <c r="U105" s="36"/>
      <c r="V105" s="36">
        <v>4</v>
      </c>
      <c r="W105" s="36"/>
      <c r="X105" s="36"/>
      <c r="Y105" s="36"/>
      <c r="Z105" s="36"/>
      <c r="AA105" s="36"/>
      <c r="AB105" s="36"/>
      <c r="AC105" s="36"/>
      <c r="AD105" s="36"/>
      <c r="AE105" s="36"/>
      <c r="AF105" s="36">
        <v>5</v>
      </c>
      <c r="AG105" s="36"/>
      <c r="AH105" s="36"/>
      <c r="AI105" s="36"/>
      <c r="AJ105" s="36"/>
      <c r="AK105" s="36">
        <v>6</v>
      </c>
      <c r="AL105" s="36"/>
      <c r="AM105" s="36"/>
      <c r="AN105" s="36"/>
      <c r="AO105" s="36"/>
      <c r="AP105" s="36">
        <v>7</v>
      </c>
      <c r="AQ105" s="36"/>
      <c r="AR105" s="36"/>
      <c r="AS105" s="36"/>
      <c r="AT105" s="36"/>
      <c r="AU105" s="36">
        <v>8</v>
      </c>
      <c r="AV105" s="36"/>
      <c r="AW105" s="36"/>
      <c r="AX105" s="36"/>
      <c r="AY105" s="36"/>
      <c r="AZ105" s="36">
        <v>9</v>
      </c>
      <c r="BA105" s="36"/>
      <c r="BB105" s="36"/>
      <c r="BC105" s="36"/>
      <c r="BD105" s="36"/>
      <c r="BE105" s="36">
        <v>10</v>
      </c>
      <c r="BF105" s="36"/>
      <c r="BG105" s="36"/>
      <c r="BH105" s="36"/>
      <c r="BI105" s="36"/>
      <c r="BJ105" s="36">
        <v>11</v>
      </c>
      <c r="BK105" s="36"/>
      <c r="BL105" s="36"/>
      <c r="BM105" s="36"/>
      <c r="BN105" s="36"/>
      <c r="BO105" s="36">
        <v>12</v>
      </c>
      <c r="BP105" s="36"/>
      <c r="BQ105" s="36"/>
      <c r="BR105" s="36"/>
      <c r="BS105" s="36"/>
      <c r="BT105" s="36">
        <v>13</v>
      </c>
      <c r="BU105" s="36"/>
      <c r="BV105" s="36"/>
      <c r="BW105" s="36"/>
      <c r="BX105" s="36"/>
    </row>
    <row r="106" spans="1:79" ht="10.5" hidden="1" customHeight="1" x14ac:dyDescent="0.2">
      <c r="A106" s="33" t="s">
        <v>154</v>
      </c>
      <c r="B106" s="34"/>
      <c r="C106" s="34"/>
      <c r="D106" s="36" t="s">
        <v>57</v>
      </c>
      <c r="E106" s="36"/>
      <c r="F106" s="36"/>
      <c r="G106" s="36"/>
      <c r="H106" s="36"/>
      <c r="I106" s="36"/>
      <c r="J106" s="36"/>
      <c r="K106" s="36"/>
      <c r="L106" s="36"/>
      <c r="M106" s="36"/>
      <c r="N106" s="36"/>
      <c r="O106" s="36"/>
      <c r="P106" s="36"/>
      <c r="Q106" s="36" t="s">
        <v>70</v>
      </c>
      <c r="R106" s="36"/>
      <c r="S106" s="36"/>
      <c r="T106" s="36"/>
      <c r="U106" s="36"/>
      <c r="V106" s="36" t="s">
        <v>71</v>
      </c>
      <c r="W106" s="36"/>
      <c r="X106" s="36"/>
      <c r="Y106" s="36"/>
      <c r="Z106" s="36"/>
      <c r="AA106" s="36"/>
      <c r="AB106" s="36"/>
      <c r="AC106" s="36"/>
      <c r="AD106" s="36"/>
      <c r="AE106" s="36"/>
      <c r="AF106" s="38" t="s">
        <v>111</v>
      </c>
      <c r="AG106" s="38"/>
      <c r="AH106" s="38"/>
      <c r="AI106" s="38"/>
      <c r="AJ106" s="38"/>
      <c r="AK106" s="37" t="s">
        <v>112</v>
      </c>
      <c r="AL106" s="37"/>
      <c r="AM106" s="37"/>
      <c r="AN106" s="37"/>
      <c r="AO106" s="37"/>
      <c r="AP106" s="44" t="s">
        <v>122</v>
      </c>
      <c r="AQ106" s="44"/>
      <c r="AR106" s="44"/>
      <c r="AS106" s="44"/>
      <c r="AT106" s="44"/>
      <c r="AU106" s="38" t="s">
        <v>113</v>
      </c>
      <c r="AV106" s="38"/>
      <c r="AW106" s="38"/>
      <c r="AX106" s="38"/>
      <c r="AY106" s="38"/>
      <c r="AZ106" s="37" t="s">
        <v>114</v>
      </c>
      <c r="BA106" s="37"/>
      <c r="BB106" s="37"/>
      <c r="BC106" s="37"/>
      <c r="BD106" s="37"/>
      <c r="BE106" s="44" t="s">
        <v>122</v>
      </c>
      <c r="BF106" s="44"/>
      <c r="BG106" s="44"/>
      <c r="BH106" s="44"/>
      <c r="BI106" s="44"/>
      <c r="BJ106" s="38" t="s">
        <v>105</v>
      </c>
      <c r="BK106" s="38"/>
      <c r="BL106" s="38"/>
      <c r="BM106" s="38"/>
      <c r="BN106" s="38"/>
      <c r="BO106" s="37" t="s">
        <v>106</v>
      </c>
      <c r="BP106" s="37"/>
      <c r="BQ106" s="37"/>
      <c r="BR106" s="37"/>
      <c r="BS106" s="37"/>
      <c r="BT106" s="44" t="s">
        <v>122</v>
      </c>
      <c r="BU106" s="44"/>
      <c r="BV106" s="44"/>
      <c r="BW106" s="44"/>
      <c r="BX106" s="44"/>
      <c r="CA106" t="s">
        <v>37</v>
      </c>
    </row>
    <row r="107" spans="1:79" s="6" customFormat="1" ht="15" customHeight="1" x14ac:dyDescent="0.2">
      <c r="A107" s="86">
        <v>0</v>
      </c>
      <c r="B107" s="84"/>
      <c r="C107" s="84"/>
      <c r="D107" s="110" t="s">
        <v>177</v>
      </c>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c r="AC107" s="110"/>
      <c r="AD107" s="110"/>
      <c r="AE107" s="110"/>
      <c r="AF107" s="111"/>
      <c r="AG107" s="111"/>
      <c r="AH107" s="111"/>
      <c r="AI107" s="111"/>
      <c r="AJ107" s="111"/>
      <c r="AK107" s="111"/>
      <c r="AL107" s="111"/>
      <c r="AM107" s="111"/>
      <c r="AN107" s="111"/>
      <c r="AO107" s="111"/>
      <c r="AP107" s="111">
        <f>IF(ISNUMBER(AF107),AF107,0)+IF(ISNUMBER(AK107),AK107,0)</f>
        <v>0</v>
      </c>
      <c r="AQ107" s="111"/>
      <c r="AR107" s="111"/>
      <c r="AS107" s="111"/>
      <c r="AT107" s="111"/>
      <c r="AU107" s="111"/>
      <c r="AV107" s="111"/>
      <c r="AW107" s="111"/>
      <c r="AX107" s="111"/>
      <c r="AY107" s="111"/>
      <c r="AZ107" s="111"/>
      <c r="BA107" s="111"/>
      <c r="BB107" s="111"/>
      <c r="BC107" s="111"/>
      <c r="BD107" s="111"/>
      <c r="BE107" s="111">
        <f>IF(ISNUMBER(AU107),AU107,0)+IF(ISNUMBER(AZ107),AZ107,0)</f>
        <v>0</v>
      </c>
      <c r="BF107" s="111"/>
      <c r="BG107" s="111"/>
      <c r="BH107" s="111"/>
      <c r="BI107" s="111"/>
      <c r="BJ107" s="111"/>
      <c r="BK107" s="111"/>
      <c r="BL107" s="111"/>
      <c r="BM107" s="111"/>
      <c r="BN107" s="111"/>
      <c r="BO107" s="111"/>
      <c r="BP107" s="111"/>
      <c r="BQ107" s="111"/>
      <c r="BR107" s="111"/>
      <c r="BS107" s="111"/>
      <c r="BT107" s="111">
        <f>IF(ISNUMBER(BJ107),BJ107,0)+IF(ISNUMBER(BO107),BO107,0)</f>
        <v>0</v>
      </c>
      <c r="BU107" s="111"/>
      <c r="BV107" s="111"/>
      <c r="BW107" s="111"/>
      <c r="BX107" s="111"/>
      <c r="CA107" s="6" t="s">
        <v>38</v>
      </c>
    </row>
    <row r="108" spans="1:79" s="98" customFormat="1" ht="99.75" customHeight="1" x14ac:dyDescent="0.2">
      <c r="A108" s="88">
        <v>1</v>
      </c>
      <c r="B108" s="89"/>
      <c r="C108" s="89"/>
      <c r="D108" s="113" t="s">
        <v>178</v>
      </c>
      <c r="E108" s="92"/>
      <c r="F108" s="92"/>
      <c r="G108" s="92"/>
      <c r="H108" s="92"/>
      <c r="I108" s="92"/>
      <c r="J108" s="92"/>
      <c r="K108" s="92"/>
      <c r="L108" s="92"/>
      <c r="M108" s="92"/>
      <c r="N108" s="92"/>
      <c r="O108" s="92"/>
      <c r="P108" s="93"/>
      <c r="Q108" s="36" t="s">
        <v>179</v>
      </c>
      <c r="R108" s="36"/>
      <c r="S108" s="36"/>
      <c r="T108" s="36"/>
      <c r="U108" s="36"/>
      <c r="V108" s="113" t="s">
        <v>180</v>
      </c>
      <c r="W108" s="92"/>
      <c r="X108" s="92"/>
      <c r="Y108" s="92"/>
      <c r="Z108" s="92"/>
      <c r="AA108" s="92"/>
      <c r="AB108" s="92"/>
      <c r="AC108" s="92"/>
      <c r="AD108" s="92"/>
      <c r="AE108" s="93"/>
      <c r="AF108" s="114">
        <v>243700</v>
      </c>
      <c r="AG108" s="114"/>
      <c r="AH108" s="114"/>
      <c r="AI108" s="114"/>
      <c r="AJ108" s="114"/>
      <c r="AK108" s="114">
        <v>0</v>
      </c>
      <c r="AL108" s="114"/>
      <c r="AM108" s="114"/>
      <c r="AN108" s="114"/>
      <c r="AO108" s="114"/>
      <c r="AP108" s="114">
        <f>IF(ISNUMBER(AF108),AF108,0)+IF(ISNUMBER(AK108),AK108,0)</f>
        <v>243700</v>
      </c>
      <c r="AQ108" s="114"/>
      <c r="AR108" s="114"/>
      <c r="AS108" s="114"/>
      <c r="AT108" s="114"/>
      <c r="AU108" s="114">
        <v>287000</v>
      </c>
      <c r="AV108" s="114"/>
      <c r="AW108" s="114"/>
      <c r="AX108" s="114"/>
      <c r="AY108" s="114"/>
      <c r="AZ108" s="114">
        <v>0</v>
      </c>
      <c r="BA108" s="114"/>
      <c r="BB108" s="114"/>
      <c r="BC108" s="114"/>
      <c r="BD108" s="114"/>
      <c r="BE108" s="114">
        <f>IF(ISNUMBER(AU108),AU108,0)+IF(ISNUMBER(AZ108),AZ108,0)</f>
        <v>287000</v>
      </c>
      <c r="BF108" s="114"/>
      <c r="BG108" s="114"/>
      <c r="BH108" s="114"/>
      <c r="BI108" s="114"/>
      <c r="BJ108" s="114">
        <v>287000</v>
      </c>
      <c r="BK108" s="114"/>
      <c r="BL108" s="114"/>
      <c r="BM108" s="114"/>
      <c r="BN108" s="114"/>
      <c r="BO108" s="114">
        <v>0</v>
      </c>
      <c r="BP108" s="114"/>
      <c r="BQ108" s="114"/>
      <c r="BR108" s="114"/>
      <c r="BS108" s="114"/>
      <c r="BT108" s="114">
        <f>IF(ISNUMBER(BJ108),BJ108,0)+IF(ISNUMBER(BO108),BO108,0)</f>
        <v>287000</v>
      </c>
      <c r="BU108" s="114"/>
      <c r="BV108" s="114"/>
      <c r="BW108" s="114"/>
      <c r="BX108" s="114"/>
    </row>
    <row r="109" spans="1:79" s="98" customFormat="1" ht="90" customHeight="1" x14ac:dyDescent="0.2">
      <c r="A109" s="88">
        <v>2</v>
      </c>
      <c r="B109" s="89"/>
      <c r="C109" s="89"/>
      <c r="D109" s="113" t="s">
        <v>181</v>
      </c>
      <c r="E109" s="92"/>
      <c r="F109" s="92"/>
      <c r="G109" s="92"/>
      <c r="H109" s="92"/>
      <c r="I109" s="92"/>
      <c r="J109" s="92"/>
      <c r="K109" s="92"/>
      <c r="L109" s="92"/>
      <c r="M109" s="92"/>
      <c r="N109" s="92"/>
      <c r="O109" s="92"/>
      <c r="P109" s="93"/>
      <c r="Q109" s="36" t="s">
        <v>179</v>
      </c>
      <c r="R109" s="36"/>
      <c r="S109" s="36"/>
      <c r="T109" s="36"/>
      <c r="U109" s="36"/>
      <c r="V109" s="113" t="s">
        <v>180</v>
      </c>
      <c r="W109" s="92"/>
      <c r="X109" s="92"/>
      <c r="Y109" s="92"/>
      <c r="Z109" s="92"/>
      <c r="AA109" s="92"/>
      <c r="AB109" s="92"/>
      <c r="AC109" s="92"/>
      <c r="AD109" s="92"/>
      <c r="AE109" s="93"/>
      <c r="AF109" s="114">
        <v>10000</v>
      </c>
      <c r="AG109" s="114"/>
      <c r="AH109" s="114"/>
      <c r="AI109" s="114"/>
      <c r="AJ109" s="114"/>
      <c r="AK109" s="114">
        <v>0</v>
      </c>
      <c r="AL109" s="114"/>
      <c r="AM109" s="114"/>
      <c r="AN109" s="114"/>
      <c r="AO109" s="114"/>
      <c r="AP109" s="114">
        <f>IF(ISNUMBER(AF109),AF109,0)+IF(ISNUMBER(AK109),AK109,0)</f>
        <v>10000</v>
      </c>
      <c r="AQ109" s="114"/>
      <c r="AR109" s="114"/>
      <c r="AS109" s="114"/>
      <c r="AT109" s="114"/>
      <c r="AU109" s="114">
        <v>12000</v>
      </c>
      <c r="AV109" s="114"/>
      <c r="AW109" s="114"/>
      <c r="AX109" s="114"/>
      <c r="AY109" s="114"/>
      <c r="AZ109" s="114">
        <v>0</v>
      </c>
      <c r="BA109" s="114"/>
      <c r="BB109" s="114"/>
      <c r="BC109" s="114"/>
      <c r="BD109" s="114"/>
      <c r="BE109" s="114">
        <f>IF(ISNUMBER(AU109),AU109,0)+IF(ISNUMBER(AZ109),AZ109,0)</f>
        <v>12000</v>
      </c>
      <c r="BF109" s="114"/>
      <c r="BG109" s="114"/>
      <c r="BH109" s="114"/>
      <c r="BI109" s="114"/>
      <c r="BJ109" s="114">
        <v>0</v>
      </c>
      <c r="BK109" s="114"/>
      <c r="BL109" s="114"/>
      <c r="BM109" s="114"/>
      <c r="BN109" s="114"/>
      <c r="BO109" s="114">
        <v>0</v>
      </c>
      <c r="BP109" s="114"/>
      <c r="BQ109" s="114"/>
      <c r="BR109" s="114"/>
      <c r="BS109" s="114"/>
      <c r="BT109" s="114">
        <f>IF(ISNUMBER(BJ109),BJ109,0)+IF(ISNUMBER(BO109),BO109,0)</f>
        <v>0</v>
      </c>
      <c r="BU109" s="114"/>
      <c r="BV109" s="114"/>
      <c r="BW109" s="114"/>
      <c r="BX109" s="114"/>
    </row>
    <row r="110" spans="1:79" s="98" customFormat="1" ht="90" customHeight="1" x14ac:dyDescent="0.2">
      <c r="A110" s="88">
        <v>3</v>
      </c>
      <c r="B110" s="89"/>
      <c r="C110" s="89"/>
      <c r="D110" s="113" t="s">
        <v>182</v>
      </c>
      <c r="E110" s="92"/>
      <c r="F110" s="92"/>
      <c r="G110" s="92"/>
      <c r="H110" s="92"/>
      <c r="I110" s="92"/>
      <c r="J110" s="92"/>
      <c r="K110" s="92"/>
      <c r="L110" s="92"/>
      <c r="M110" s="92"/>
      <c r="N110" s="92"/>
      <c r="O110" s="92"/>
      <c r="P110" s="93"/>
      <c r="Q110" s="36" t="s">
        <v>179</v>
      </c>
      <c r="R110" s="36"/>
      <c r="S110" s="36"/>
      <c r="T110" s="36"/>
      <c r="U110" s="36"/>
      <c r="V110" s="113" t="s">
        <v>180</v>
      </c>
      <c r="W110" s="92"/>
      <c r="X110" s="92"/>
      <c r="Y110" s="92"/>
      <c r="Z110" s="92"/>
      <c r="AA110" s="92"/>
      <c r="AB110" s="92"/>
      <c r="AC110" s="92"/>
      <c r="AD110" s="92"/>
      <c r="AE110" s="93"/>
      <c r="AF110" s="114">
        <v>52778.48</v>
      </c>
      <c r="AG110" s="114"/>
      <c r="AH110" s="114"/>
      <c r="AI110" s="114"/>
      <c r="AJ110" s="114"/>
      <c r="AK110" s="114">
        <v>0</v>
      </c>
      <c r="AL110" s="114"/>
      <c r="AM110" s="114"/>
      <c r="AN110" s="114"/>
      <c r="AO110" s="114"/>
      <c r="AP110" s="114">
        <f>IF(ISNUMBER(AF110),AF110,0)+IF(ISNUMBER(AK110),AK110,0)</f>
        <v>52778.48</v>
      </c>
      <c r="AQ110" s="114"/>
      <c r="AR110" s="114"/>
      <c r="AS110" s="114"/>
      <c r="AT110" s="114"/>
      <c r="AU110" s="114">
        <v>60000</v>
      </c>
      <c r="AV110" s="114"/>
      <c r="AW110" s="114"/>
      <c r="AX110" s="114"/>
      <c r="AY110" s="114"/>
      <c r="AZ110" s="114">
        <v>0</v>
      </c>
      <c r="BA110" s="114"/>
      <c r="BB110" s="114"/>
      <c r="BC110" s="114"/>
      <c r="BD110" s="114"/>
      <c r="BE110" s="114">
        <f>IF(ISNUMBER(AU110),AU110,0)+IF(ISNUMBER(AZ110),AZ110,0)</f>
        <v>60000</v>
      </c>
      <c r="BF110" s="114"/>
      <c r="BG110" s="114"/>
      <c r="BH110" s="114"/>
      <c r="BI110" s="114"/>
      <c r="BJ110" s="114">
        <v>62000</v>
      </c>
      <c r="BK110" s="114"/>
      <c r="BL110" s="114"/>
      <c r="BM110" s="114"/>
      <c r="BN110" s="114"/>
      <c r="BO110" s="114">
        <v>0</v>
      </c>
      <c r="BP110" s="114"/>
      <c r="BQ110" s="114"/>
      <c r="BR110" s="114"/>
      <c r="BS110" s="114"/>
      <c r="BT110" s="114">
        <f>IF(ISNUMBER(BJ110),BJ110,0)+IF(ISNUMBER(BO110),BO110,0)</f>
        <v>62000</v>
      </c>
      <c r="BU110" s="114"/>
      <c r="BV110" s="114"/>
      <c r="BW110" s="114"/>
      <c r="BX110" s="114"/>
    </row>
    <row r="111" spans="1:79" s="6" customFormat="1" ht="15" customHeight="1" x14ac:dyDescent="0.2">
      <c r="A111" s="86">
        <v>0</v>
      </c>
      <c r="B111" s="84"/>
      <c r="C111" s="84"/>
      <c r="D111" s="112" t="s">
        <v>183</v>
      </c>
      <c r="E111" s="100"/>
      <c r="F111" s="100"/>
      <c r="G111" s="100"/>
      <c r="H111" s="100"/>
      <c r="I111" s="100"/>
      <c r="J111" s="100"/>
      <c r="K111" s="100"/>
      <c r="L111" s="100"/>
      <c r="M111" s="100"/>
      <c r="N111" s="100"/>
      <c r="O111" s="100"/>
      <c r="P111" s="101"/>
      <c r="Q111" s="110"/>
      <c r="R111" s="110"/>
      <c r="S111" s="110"/>
      <c r="T111" s="110"/>
      <c r="U111" s="110"/>
      <c r="V111" s="112"/>
      <c r="W111" s="100"/>
      <c r="X111" s="100"/>
      <c r="Y111" s="100"/>
      <c r="Z111" s="100"/>
      <c r="AA111" s="100"/>
      <c r="AB111" s="100"/>
      <c r="AC111" s="100"/>
      <c r="AD111" s="100"/>
      <c r="AE111" s="101"/>
      <c r="AF111" s="111"/>
      <c r="AG111" s="111"/>
      <c r="AH111" s="111"/>
      <c r="AI111" s="111"/>
      <c r="AJ111" s="111"/>
      <c r="AK111" s="111"/>
      <c r="AL111" s="111"/>
      <c r="AM111" s="111"/>
      <c r="AN111" s="111"/>
      <c r="AO111" s="111"/>
      <c r="AP111" s="111">
        <f>IF(ISNUMBER(AF111),AF111,0)+IF(ISNUMBER(AK111),AK111,0)</f>
        <v>0</v>
      </c>
      <c r="AQ111" s="111"/>
      <c r="AR111" s="111"/>
      <c r="AS111" s="111"/>
      <c r="AT111" s="111"/>
      <c r="AU111" s="111"/>
      <c r="AV111" s="111"/>
      <c r="AW111" s="111"/>
      <c r="AX111" s="111"/>
      <c r="AY111" s="111"/>
      <c r="AZ111" s="111"/>
      <c r="BA111" s="111"/>
      <c r="BB111" s="111"/>
      <c r="BC111" s="111"/>
      <c r="BD111" s="111"/>
      <c r="BE111" s="111">
        <f>IF(ISNUMBER(AU111),AU111,0)+IF(ISNUMBER(AZ111),AZ111,0)</f>
        <v>0</v>
      </c>
      <c r="BF111" s="111"/>
      <c r="BG111" s="111"/>
      <c r="BH111" s="111"/>
      <c r="BI111" s="111"/>
      <c r="BJ111" s="111"/>
      <c r="BK111" s="111"/>
      <c r="BL111" s="111"/>
      <c r="BM111" s="111"/>
      <c r="BN111" s="111"/>
      <c r="BO111" s="111"/>
      <c r="BP111" s="111"/>
      <c r="BQ111" s="111"/>
      <c r="BR111" s="111"/>
      <c r="BS111" s="111"/>
      <c r="BT111" s="111">
        <f>IF(ISNUMBER(BJ111),BJ111,0)+IF(ISNUMBER(BO111),BO111,0)</f>
        <v>0</v>
      </c>
      <c r="BU111" s="111"/>
      <c r="BV111" s="111"/>
      <c r="BW111" s="111"/>
      <c r="BX111" s="111"/>
    </row>
    <row r="112" spans="1:79" s="98" customFormat="1" ht="85.5" customHeight="1" x14ac:dyDescent="0.2">
      <c r="A112" s="88">
        <v>1</v>
      </c>
      <c r="B112" s="89"/>
      <c r="C112" s="89"/>
      <c r="D112" s="113" t="s">
        <v>184</v>
      </c>
      <c r="E112" s="92"/>
      <c r="F112" s="92"/>
      <c r="G112" s="92"/>
      <c r="H112" s="92"/>
      <c r="I112" s="92"/>
      <c r="J112" s="92"/>
      <c r="K112" s="92"/>
      <c r="L112" s="92"/>
      <c r="M112" s="92"/>
      <c r="N112" s="92"/>
      <c r="O112" s="92"/>
      <c r="P112" s="93"/>
      <c r="Q112" s="36" t="s">
        <v>185</v>
      </c>
      <c r="R112" s="36"/>
      <c r="S112" s="36"/>
      <c r="T112" s="36"/>
      <c r="U112" s="36"/>
      <c r="V112" s="113" t="s">
        <v>186</v>
      </c>
      <c r="W112" s="92"/>
      <c r="X112" s="92"/>
      <c r="Y112" s="92"/>
      <c r="Z112" s="92"/>
      <c r="AA112" s="92"/>
      <c r="AB112" s="92"/>
      <c r="AC112" s="92"/>
      <c r="AD112" s="92"/>
      <c r="AE112" s="93"/>
      <c r="AF112" s="114">
        <v>91</v>
      </c>
      <c r="AG112" s="114"/>
      <c r="AH112" s="114"/>
      <c r="AI112" s="114"/>
      <c r="AJ112" s="114"/>
      <c r="AK112" s="114">
        <v>0</v>
      </c>
      <c r="AL112" s="114"/>
      <c r="AM112" s="114"/>
      <c r="AN112" s="114"/>
      <c r="AO112" s="114"/>
      <c r="AP112" s="114">
        <f>IF(ISNUMBER(AF112),AF112,0)+IF(ISNUMBER(AK112),AK112,0)</f>
        <v>91</v>
      </c>
      <c r="AQ112" s="114"/>
      <c r="AR112" s="114"/>
      <c r="AS112" s="114"/>
      <c r="AT112" s="114"/>
      <c r="AU112" s="114">
        <v>105</v>
      </c>
      <c r="AV112" s="114"/>
      <c r="AW112" s="114"/>
      <c r="AX112" s="114"/>
      <c r="AY112" s="114"/>
      <c r="AZ112" s="114">
        <v>0</v>
      </c>
      <c r="BA112" s="114"/>
      <c r="BB112" s="114"/>
      <c r="BC112" s="114"/>
      <c r="BD112" s="114"/>
      <c r="BE112" s="114">
        <f>IF(ISNUMBER(AU112),AU112,0)+IF(ISNUMBER(AZ112),AZ112,0)</f>
        <v>105</v>
      </c>
      <c r="BF112" s="114"/>
      <c r="BG112" s="114"/>
      <c r="BH112" s="114"/>
      <c r="BI112" s="114"/>
      <c r="BJ112" s="114">
        <v>101</v>
      </c>
      <c r="BK112" s="114"/>
      <c r="BL112" s="114"/>
      <c r="BM112" s="114"/>
      <c r="BN112" s="114"/>
      <c r="BO112" s="114">
        <v>0</v>
      </c>
      <c r="BP112" s="114"/>
      <c r="BQ112" s="114"/>
      <c r="BR112" s="114"/>
      <c r="BS112" s="114"/>
      <c r="BT112" s="114">
        <f>IF(ISNUMBER(BJ112),BJ112,0)+IF(ISNUMBER(BO112),BO112,0)</f>
        <v>101</v>
      </c>
      <c r="BU112" s="114"/>
      <c r="BV112" s="114"/>
      <c r="BW112" s="114"/>
      <c r="BX112" s="114"/>
    </row>
    <row r="113" spans="1:79" s="98" customFormat="1" ht="75" customHeight="1" x14ac:dyDescent="0.2">
      <c r="A113" s="88">
        <v>2</v>
      </c>
      <c r="B113" s="89"/>
      <c r="C113" s="89"/>
      <c r="D113" s="113" t="s">
        <v>187</v>
      </c>
      <c r="E113" s="92"/>
      <c r="F113" s="92"/>
      <c r="G113" s="92"/>
      <c r="H113" s="92"/>
      <c r="I113" s="92"/>
      <c r="J113" s="92"/>
      <c r="K113" s="92"/>
      <c r="L113" s="92"/>
      <c r="M113" s="92"/>
      <c r="N113" s="92"/>
      <c r="O113" s="92"/>
      <c r="P113" s="93"/>
      <c r="Q113" s="36" t="s">
        <v>185</v>
      </c>
      <c r="R113" s="36"/>
      <c r="S113" s="36"/>
      <c r="T113" s="36"/>
      <c r="U113" s="36"/>
      <c r="V113" s="113" t="s">
        <v>188</v>
      </c>
      <c r="W113" s="92"/>
      <c r="X113" s="92"/>
      <c r="Y113" s="92"/>
      <c r="Z113" s="92"/>
      <c r="AA113" s="92"/>
      <c r="AB113" s="92"/>
      <c r="AC113" s="92"/>
      <c r="AD113" s="92"/>
      <c r="AE113" s="93"/>
      <c r="AF113" s="114">
        <v>8</v>
      </c>
      <c r="AG113" s="114"/>
      <c r="AH113" s="114"/>
      <c r="AI113" s="114"/>
      <c r="AJ113" s="114"/>
      <c r="AK113" s="114">
        <v>0</v>
      </c>
      <c r="AL113" s="114"/>
      <c r="AM113" s="114"/>
      <c r="AN113" s="114"/>
      <c r="AO113" s="114"/>
      <c r="AP113" s="114">
        <f>IF(ISNUMBER(AF113),AF113,0)+IF(ISNUMBER(AK113),AK113,0)</f>
        <v>8</v>
      </c>
      <c r="AQ113" s="114"/>
      <c r="AR113" s="114"/>
      <c r="AS113" s="114"/>
      <c r="AT113" s="114"/>
      <c r="AU113" s="114">
        <v>5</v>
      </c>
      <c r="AV113" s="114"/>
      <c r="AW113" s="114"/>
      <c r="AX113" s="114"/>
      <c r="AY113" s="114"/>
      <c r="AZ113" s="114">
        <v>0</v>
      </c>
      <c r="BA113" s="114"/>
      <c r="BB113" s="114"/>
      <c r="BC113" s="114"/>
      <c r="BD113" s="114"/>
      <c r="BE113" s="114">
        <f>IF(ISNUMBER(AU113),AU113,0)+IF(ISNUMBER(AZ113),AZ113,0)</f>
        <v>5</v>
      </c>
      <c r="BF113" s="114"/>
      <c r="BG113" s="114"/>
      <c r="BH113" s="114"/>
      <c r="BI113" s="114"/>
      <c r="BJ113" s="114">
        <v>0</v>
      </c>
      <c r="BK113" s="114"/>
      <c r="BL113" s="114"/>
      <c r="BM113" s="114"/>
      <c r="BN113" s="114"/>
      <c r="BO113" s="114">
        <v>0</v>
      </c>
      <c r="BP113" s="114"/>
      <c r="BQ113" s="114"/>
      <c r="BR113" s="114"/>
      <c r="BS113" s="114"/>
      <c r="BT113" s="114">
        <f>IF(ISNUMBER(BJ113),BJ113,0)+IF(ISNUMBER(BO113),BO113,0)</f>
        <v>0</v>
      </c>
      <c r="BU113" s="114"/>
      <c r="BV113" s="114"/>
      <c r="BW113" s="114"/>
      <c r="BX113" s="114"/>
    </row>
    <row r="114" spans="1:79" s="6" customFormat="1" ht="15" customHeight="1" x14ac:dyDescent="0.2">
      <c r="A114" s="86">
        <v>0</v>
      </c>
      <c r="B114" s="84"/>
      <c r="C114" s="84"/>
      <c r="D114" s="112" t="s">
        <v>189</v>
      </c>
      <c r="E114" s="100"/>
      <c r="F114" s="100"/>
      <c r="G114" s="100"/>
      <c r="H114" s="100"/>
      <c r="I114" s="100"/>
      <c r="J114" s="100"/>
      <c r="K114" s="100"/>
      <c r="L114" s="100"/>
      <c r="M114" s="100"/>
      <c r="N114" s="100"/>
      <c r="O114" s="100"/>
      <c r="P114" s="101"/>
      <c r="Q114" s="110"/>
      <c r="R114" s="110"/>
      <c r="S114" s="110"/>
      <c r="T114" s="110"/>
      <c r="U114" s="110"/>
      <c r="V114" s="112"/>
      <c r="W114" s="100"/>
      <c r="X114" s="100"/>
      <c r="Y114" s="100"/>
      <c r="Z114" s="100"/>
      <c r="AA114" s="100"/>
      <c r="AB114" s="100"/>
      <c r="AC114" s="100"/>
      <c r="AD114" s="100"/>
      <c r="AE114" s="101"/>
      <c r="AF114" s="111"/>
      <c r="AG114" s="111"/>
      <c r="AH114" s="111"/>
      <c r="AI114" s="111"/>
      <c r="AJ114" s="111"/>
      <c r="AK114" s="111"/>
      <c r="AL114" s="111"/>
      <c r="AM114" s="111"/>
      <c r="AN114" s="111"/>
      <c r="AO114" s="111"/>
      <c r="AP114" s="111">
        <f>IF(ISNUMBER(AF114),AF114,0)+IF(ISNUMBER(AK114),AK114,0)</f>
        <v>0</v>
      </c>
      <c r="AQ114" s="111"/>
      <c r="AR114" s="111"/>
      <c r="AS114" s="111"/>
      <c r="AT114" s="111"/>
      <c r="AU114" s="111"/>
      <c r="AV114" s="111"/>
      <c r="AW114" s="111"/>
      <c r="AX114" s="111"/>
      <c r="AY114" s="111"/>
      <c r="AZ114" s="111"/>
      <c r="BA114" s="111"/>
      <c r="BB114" s="111"/>
      <c r="BC114" s="111"/>
      <c r="BD114" s="111"/>
      <c r="BE114" s="111">
        <f>IF(ISNUMBER(AU114),AU114,0)+IF(ISNUMBER(AZ114),AZ114,0)</f>
        <v>0</v>
      </c>
      <c r="BF114" s="111"/>
      <c r="BG114" s="111"/>
      <c r="BH114" s="111"/>
      <c r="BI114" s="111"/>
      <c r="BJ114" s="111"/>
      <c r="BK114" s="111"/>
      <c r="BL114" s="111"/>
      <c r="BM114" s="111"/>
      <c r="BN114" s="111"/>
      <c r="BO114" s="111"/>
      <c r="BP114" s="111"/>
      <c r="BQ114" s="111"/>
      <c r="BR114" s="111"/>
      <c r="BS114" s="111"/>
      <c r="BT114" s="111">
        <f>IF(ISNUMBER(BJ114),BJ114,0)+IF(ISNUMBER(BO114),BO114,0)</f>
        <v>0</v>
      </c>
      <c r="BU114" s="111"/>
      <c r="BV114" s="111"/>
      <c r="BW114" s="111"/>
      <c r="BX114" s="111"/>
    </row>
    <row r="115" spans="1:79" s="98" customFormat="1" ht="42.75" customHeight="1" x14ac:dyDescent="0.2">
      <c r="A115" s="88">
        <v>1</v>
      </c>
      <c r="B115" s="89"/>
      <c r="C115" s="89"/>
      <c r="D115" s="113" t="s">
        <v>190</v>
      </c>
      <c r="E115" s="92"/>
      <c r="F115" s="92"/>
      <c r="G115" s="92"/>
      <c r="H115" s="92"/>
      <c r="I115" s="92"/>
      <c r="J115" s="92"/>
      <c r="K115" s="92"/>
      <c r="L115" s="92"/>
      <c r="M115" s="92"/>
      <c r="N115" s="92"/>
      <c r="O115" s="92"/>
      <c r="P115" s="93"/>
      <c r="Q115" s="36" t="s">
        <v>179</v>
      </c>
      <c r="R115" s="36"/>
      <c r="S115" s="36"/>
      <c r="T115" s="36"/>
      <c r="U115" s="36"/>
      <c r="V115" s="113" t="s">
        <v>191</v>
      </c>
      <c r="W115" s="92"/>
      <c r="X115" s="92"/>
      <c r="Y115" s="92"/>
      <c r="Z115" s="92"/>
      <c r="AA115" s="92"/>
      <c r="AB115" s="92"/>
      <c r="AC115" s="92"/>
      <c r="AD115" s="92"/>
      <c r="AE115" s="93"/>
      <c r="AF115" s="114">
        <v>2678</v>
      </c>
      <c r="AG115" s="114"/>
      <c r="AH115" s="114"/>
      <c r="AI115" s="114"/>
      <c r="AJ115" s="114"/>
      <c r="AK115" s="114">
        <v>0</v>
      </c>
      <c r="AL115" s="114"/>
      <c r="AM115" s="114"/>
      <c r="AN115" s="114"/>
      <c r="AO115" s="114"/>
      <c r="AP115" s="114">
        <f>IF(ISNUMBER(AF115),AF115,0)+IF(ISNUMBER(AK115),AK115,0)</f>
        <v>2678</v>
      </c>
      <c r="AQ115" s="114"/>
      <c r="AR115" s="114"/>
      <c r="AS115" s="114"/>
      <c r="AT115" s="114"/>
      <c r="AU115" s="114">
        <v>2733</v>
      </c>
      <c r="AV115" s="114"/>
      <c r="AW115" s="114"/>
      <c r="AX115" s="114"/>
      <c r="AY115" s="114"/>
      <c r="AZ115" s="114">
        <v>0</v>
      </c>
      <c r="BA115" s="114"/>
      <c r="BB115" s="114"/>
      <c r="BC115" s="114"/>
      <c r="BD115" s="114"/>
      <c r="BE115" s="114">
        <f>IF(ISNUMBER(AU115),AU115,0)+IF(ISNUMBER(AZ115),AZ115,0)</f>
        <v>2733</v>
      </c>
      <c r="BF115" s="114"/>
      <c r="BG115" s="114"/>
      <c r="BH115" s="114"/>
      <c r="BI115" s="114"/>
      <c r="BJ115" s="114">
        <v>2842</v>
      </c>
      <c r="BK115" s="114"/>
      <c r="BL115" s="114"/>
      <c r="BM115" s="114"/>
      <c r="BN115" s="114"/>
      <c r="BO115" s="114">
        <v>0</v>
      </c>
      <c r="BP115" s="114"/>
      <c r="BQ115" s="114"/>
      <c r="BR115" s="114"/>
      <c r="BS115" s="114"/>
      <c r="BT115" s="114">
        <f>IF(ISNUMBER(BJ115),BJ115,0)+IF(ISNUMBER(BO115),BO115,0)</f>
        <v>2842</v>
      </c>
      <c r="BU115" s="114"/>
      <c r="BV115" s="114"/>
      <c r="BW115" s="114"/>
      <c r="BX115" s="114"/>
    </row>
    <row r="116" spans="1:79" s="98" customFormat="1" ht="45" customHeight="1" x14ac:dyDescent="0.2">
      <c r="A116" s="88">
        <v>2</v>
      </c>
      <c r="B116" s="89"/>
      <c r="C116" s="89"/>
      <c r="D116" s="113" t="s">
        <v>192</v>
      </c>
      <c r="E116" s="92"/>
      <c r="F116" s="92"/>
      <c r="G116" s="92"/>
      <c r="H116" s="92"/>
      <c r="I116" s="92"/>
      <c r="J116" s="92"/>
      <c r="K116" s="92"/>
      <c r="L116" s="92"/>
      <c r="M116" s="92"/>
      <c r="N116" s="92"/>
      <c r="O116" s="92"/>
      <c r="P116" s="93"/>
      <c r="Q116" s="36" t="s">
        <v>179</v>
      </c>
      <c r="R116" s="36"/>
      <c r="S116" s="36"/>
      <c r="T116" s="36"/>
      <c r="U116" s="36"/>
      <c r="V116" s="113" t="s">
        <v>193</v>
      </c>
      <c r="W116" s="92"/>
      <c r="X116" s="92"/>
      <c r="Y116" s="92"/>
      <c r="Z116" s="92"/>
      <c r="AA116" s="92"/>
      <c r="AB116" s="92"/>
      <c r="AC116" s="92"/>
      <c r="AD116" s="92"/>
      <c r="AE116" s="93"/>
      <c r="AF116" s="114">
        <v>1250</v>
      </c>
      <c r="AG116" s="114"/>
      <c r="AH116" s="114"/>
      <c r="AI116" s="114"/>
      <c r="AJ116" s="114"/>
      <c r="AK116" s="114">
        <v>0</v>
      </c>
      <c r="AL116" s="114"/>
      <c r="AM116" s="114"/>
      <c r="AN116" s="114"/>
      <c r="AO116" s="114"/>
      <c r="AP116" s="114">
        <f>IF(ISNUMBER(AF116),AF116,0)+IF(ISNUMBER(AK116),AK116,0)</f>
        <v>1250</v>
      </c>
      <c r="AQ116" s="114"/>
      <c r="AR116" s="114"/>
      <c r="AS116" s="114"/>
      <c r="AT116" s="114"/>
      <c r="AU116" s="114">
        <v>2400</v>
      </c>
      <c r="AV116" s="114"/>
      <c r="AW116" s="114"/>
      <c r="AX116" s="114"/>
      <c r="AY116" s="114"/>
      <c r="AZ116" s="114">
        <v>0</v>
      </c>
      <c r="BA116" s="114"/>
      <c r="BB116" s="114"/>
      <c r="BC116" s="114"/>
      <c r="BD116" s="114"/>
      <c r="BE116" s="114">
        <f>IF(ISNUMBER(AU116),AU116,0)+IF(ISNUMBER(AZ116),AZ116,0)</f>
        <v>2400</v>
      </c>
      <c r="BF116" s="114"/>
      <c r="BG116" s="114"/>
      <c r="BH116" s="114"/>
      <c r="BI116" s="114"/>
      <c r="BJ116" s="114">
        <v>0</v>
      </c>
      <c r="BK116" s="114"/>
      <c r="BL116" s="114"/>
      <c r="BM116" s="114"/>
      <c r="BN116" s="114"/>
      <c r="BO116" s="114">
        <v>0</v>
      </c>
      <c r="BP116" s="114"/>
      <c r="BQ116" s="114"/>
      <c r="BR116" s="114"/>
      <c r="BS116" s="114"/>
      <c r="BT116" s="114">
        <f>IF(ISNUMBER(BJ116),BJ116,0)+IF(ISNUMBER(BO116),BO116,0)</f>
        <v>0</v>
      </c>
      <c r="BU116" s="114"/>
      <c r="BV116" s="114"/>
      <c r="BW116" s="114"/>
      <c r="BX116" s="114"/>
    </row>
    <row r="117" spans="1:79" s="6" customFormat="1" ht="15" customHeight="1" x14ac:dyDescent="0.2">
      <c r="A117" s="86">
        <v>0</v>
      </c>
      <c r="B117" s="84"/>
      <c r="C117" s="84"/>
      <c r="D117" s="112" t="s">
        <v>194</v>
      </c>
      <c r="E117" s="100"/>
      <c r="F117" s="100"/>
      <c r="G117" s="100"/>
      <c r="H117" s="100"/>
      <c r="I117" s="100"/>
      <c r="J117" s="100"/>
      <c r="K117" s="100"/>
      <c r="L117" s="100"/>
      <c r="M117" s="100"/>
      <c r="N117" s="100"/>
      <c r="O117" s="100"/>
      <c r="P117" s="101"/>
      <c r="Q117" s="110"/>
      <c r="R117" s="110"/>
      <c r="S117" s="110"/>
      <c r="T117" s="110"/>
      <c r="U117" s="110"/>
      <c r="V117" s="112"/>
      <c r="W117" s="100"/>
      <c r="X117" s="100"/>
      <c r="Y117" s="100"/>
      <c r="Z117" s="100"/>
      <c r="AA117" s="100"/>
      <c r="AB117" s="100"/>
      <c r="AC117" s="100"/>
      <c r="AD117" s="100"/>
      <c r="AE117" s="101"/>
      <c r="AF117" s="111"/>
      <c r="AG117" s="111"/>
      <c r="AH117" s="111"/>
      <c r="AI117" s="111"/>
      <c r="AJ117" s="111"/>
      <c r="AK117" s="111"/>
      <c r="AL117" s="111"/>
      <c r="AM117" s="111"/>
      <c r="AN117" s="111"/>
      <c r="AO117" s="111"/>
      <c r="AP117" s="111">
        <f>IF(ISNUMBER(AF117),AF117,0)+IF(ISNUMBER(AK117),AK117,0)</f>
        <v>0</v>
      </c>
      <c r="AQ117" s="111"/>
      <c r="AR117" s="111"/>
      <c r="AS117" s="111"/>
      <c r="AT117" s="111"/>
      <c r="AU117" s="111"/>
      <c r="AV117" s="111"/>
      <c r="AW117" s="111"/>
      <c r="AX117" s="111"/>
      <c r="AY117" s="111"/>
      <c r="AZ117" s="111"/>
      <c r="BA117" s="111"/>
      <c r="BB117" s="111"/>
      <c r="BC117" s="111"/>
      <c r="BD117" s="111"/>
      <c r="BE117" s="111">
        <f>IF(ISNUMBER(AU117),AU117,0)+IF(ISNUMBER(AZ117),AZ117,0)</f>
        <v>0</v>
      </c>
      <c r="BF117" s="111"/>
      <c r="BG117" s="111"/>
      <c r="BH117" s="111"/>
      <c r="BI117" s="111"/>
      <c r="BJ117" s="111"/>
      <c r="BK117" s="111"/>
      <c r="BL117" s="111"/>
      <c r="BM117" s="111"/>
      <c r="BN117" s="111"/>
      <c r="BO117" s="111"/>
      <c r="BP117" s="111"/>
      <c r="BQ117" s="111"/>
      <c r="BR117" s="111"/>
      <c r="BS117" s="111"/>
      <c r="BT117" s="111">
        <f>IF(ISNUMBER(BJ117),BJ117,0)+IF(ISNUMBER(BO117),BO117,0)</f>
        <v>0</v>
      </c>
      <c r="BU117" s="111"/>
      <c r="BV117" s="111"/>
      <c r="BW117" s="111"/>
      <c r="BX117" s="111"/>
    </row>
    <row r="118" spans="1:79" s="98" customFormat="1" ht="42.75" customHeight="1" x14ac:dyDescent="0.2">
      <c r="A118" s="88">
        <v>1</v>
      </c>
      <c r="B118" s="89"/>
      <c r="C118" s="89"/>
      <c r="D118" s="113" t="s">
        <v>195</v>
      </c>
      <c r="E118" s="92"/>
      <c r="F118" s="92"/>
      <c r="G118" s="92"/>
      <c r="H118" s="92"/>
      <c r="I118" s="92"/>
      <c r="J118" s="92"/>
      <c r="K118" s="92"/>
      <c r="L118" s="92"/>
      <c r="M118" s="92"/>
      <c r="N118" s="92"/>
      <c r="O118" s="92"/>
      <c r="P118" s="93"/>
      <c r="Q118" s="36" t="s">
        <v>196</v>
      </c>
      <c r="R118" s="36"/>
      <c r="S118" s="36"/>
      <c r="T118" s="36"/>
      <c r="U118" s="36"/>
      <c r="V118" s="113" t="s">
        <v>197</v>
      </c>
      <c r="W118" s="92"/>
      <c r="X118" s="92"/>
      <c r="Y118" s="92"/>
      <c r="Z118" s="92"/>
      <c r="AA118" s="92"/>
      <c r="AB118" s="92"/>
      <c r="AC118" s="92"/>
      <c r="AD118" s="92"/>
      <c r="AE118" s="93"/>
      <c r="AF118" s="114">
        <v>100</v>
      </c>
      <c r="AG118" s="114"/>
      <c r="AH118" s="114"/>
      <c r="AI118" s="114"/>
      <c r="AJ118" s="114"/>
      <c r="AK118" s="114">
        <v>0</v>
      </c>
      <c r="AL118" s="114"/>
      <c r="AM118" s="114"/>
      <c r="AN118" s="114"/>
      <c r="AO118" s="114"/>
      <c r="AP118" s="114">
        <f>IF(ISNUMBER(AF118),AF118,0)+IF(ISNUMBER(AK118),AK118,0)</f>
        <v>100</v>
      </c>
      <c r="AQ118" s="114"/>
      <c r="AR118" s="114"/>
      <c r="AS118" s="114"/>
      <c r="AT118" s="114"/>
      <c r="AU118" s="114">
        <v>115</v>
      </c>
      <c r="AV118" s="114"/>
      <c r="AW118" s="114"/>
      <c r="AX118" s="114"/>
      <c r="AY118" s="114"/>
      <c r="AZ118" s="114">
        <v>0</v>
      </c>
      <c r="BA118" s="114"/>
      <c r="BB118" s="114"/>
      <c r="BC118" s="114"/>
      <c r="BD118" s="114"/>
      <c r="BE118" s="114">
        <f>IF(ISNUMBER(AU118),AU118,0)+IF(ISNUMBER(AZ118),AZ118,0)</f>
        <v>115</v>
      </c>
      <c r="BF118" s="114"/>
      <c r="BG118" s="114"/>
      <c r="BH118" s="114"/>
      <c r="BI118" s="114"/>
      <c r="BJ118" s="114">
        <v>966</v>
      </c>
      <c r="BK118" s="114"/>
      <c r="BL118" s="114"/>
      <c r="BM118" s="114"/>
      <c r="BN118" s="114"/>
      <c r="BO118" s="114">
        <v>0</v>
      </c>
      <c r="BP118" s="114"/>
      <c r="BQ118" s="114"/>
      <c r="BR118" s="114"/>
      <c r="BS118" s="114"/>
      <c r="BT118" s="114">
        <f>IF(ISNUMBER(BJ118),BJ118,0)+IF(ISNUMBER(BO118),BO118,0)</f>
        <v>966</v>
      </c>
      <c r="BU118" s="114"/>
      <c r="BV118" s="114"/>
      <c r="BW118" s="114"/>
      <c r="BX118" s="114"/>
    </row>
    <row r="119" spans="1:79" s="98" customFormat="1" ht="45" customHeight="1" x14ac:dyDescent="0.2">
      <c r="A119" s="88">
        <v>3</v>
      </c>
      <c r="B119" s="89"/>
      <c r="C119" s="89"/>
      <c r="D119" s="113" t="s">
        <v>198</v>
      </c>
      <c r="E119" s="92"/>
      <c r="F119" s="92"/>
      <c r="G119" s="92"/>
      <c r="H119" s="92"/>
      <c r="I119" s="92"/>
      <c r="J119" s="92"/>
      <c r="K119" s="92"/>
      <c r="L119" s="92"/>
      <c r="M119" s="92"/>
      <c r="N119" s="92"/>
      <c r="O119" s="92"/>
      <c r="P119" s="93"/>
      <c r="Q119" s="36" t="s">
        <v>196</v>
      </c>
      <c r="R119" s="36"/>
      <c r="S119" s="36"/>
      <c r="T119" s="36"/>
      <c r="U119" s="36"/>
      <c r="V119" s="113" t="s">
        <v>197</v>
      </c>
      <c r="W119" s="92"/>
      <c r="X119" s="92"/>
      <c r="Y119" s="92"/>
      <c r="Z119" s="92"/>
      <c r="AA119" s="92"/>
      <c r="AB119" s="92"/>
      <c r="AC119" s="92"/>
      <c r="AD119" s="92"/>
      <c r="AE119" s="93"/>
      <c r="AF119" s="114">
        <v>0</v>
      </c>
      <c r="AG119" s="114"/>
      <c r="AH119" s="114"/>
      <c r="AI119" s="114"/>
      <c r="AJ119" s="114"/>
      <c r="AK119" s="114">
        <v>0</v>
      </c>
      <c r="AL119" s="114"/>
      <c r="AM119" s="114"/>
      <c r="AN119" s="114"/>
      <c r="AO119" s="114"/>
      <c r="AP119" s="114">
        <f>IF(ISNUMBER(AF119),AF119,0)+IF(ISNUMBER(AK119),AK119,0)</f>
        <v>0</v>
      </c>
      <c r="AQ119" s="114"/>
      <c r="AR119" s="114"/>
      <c r="AS119" s="114"/>
      <c r="AT119" s="114"/>
      <c r="AU119" s="114">
        <v>62.5</v>
      </c>
      <c r="AV119" s="114"/>
      <c r="AW119" s="114"/>
      <c r="AX119" s="114"/>
      <c r="AY119" s="114"/>
      <c r="AZ119" s="114">
        <v>0</v>
      </c>
      <c r="BA119" s="114"/>
      <c r="BB119" s="114"/>
      <c r="BC119" s="114"/>
      <c r="BD119" s="114"/>
      <c r="BE119" s="114">
        <f>IF(ISNUMBER(AU119),AU119,0)+IF(ISNUMBER(AZ119),AZ119,0)</f>
        <v>62.5</v>
      </c>
      <c r="BF119" s="114"/>
      <c r="BG119" s="114"/>
      <c r="BH119" s="114"/>
      <c r="BI119" s="114"/>
      <c r="BJ119" s="114">
        <v>0</v>
      </c>
      <c r="BK119" s="114"/>
      <c r="BL119" s="114"/>
      <c r="BM119" s="114"/>
      <c r="BN119" s="114"/>
      <c r="BO119" s="114">
        <v>0</v>
      </c>
      <c r="BP119" s="114"/>
      <c r="BQ119" s="114"/>
      <c r="BR119" s="114"/>
      <c r="BS119" s="114"/>
      <c r="BT119" s="114">
        <f>IF(ISNUMBER(BJ119),BJ119,0)+IF(ISNUMBER(BO119),BO119,0)</f>
        <v>0</v>
      </c>
      <c r="BU119" s="114"/>
      <c r="BV119" s="114"/>
      <c r="BW119" s="114"/>
      <c r="BX119" s="114"/>
    </row>
    <row r="120" spans="1:79" s="98" customFormat="1" ht="30" customHeight="1" x14ac:dyDescent="0.2">
      <c r="A120" s="88">
        <v>2</v>
      </c>
      <c r="B120" s="89"/>
      <c r="C120" s="89"/>
      <c r="D120" s="113" t="s">
        <v>199</v>
      </c>
      <c r="E120" s="92"/>
      <c r="F120" s="92"/>
      <c r="G120" s="92"/>
      <c r="H120" s="92"/>
      <c r="I120" s="92"/>
      <c r="J120" s="92"/>
      <c r="K120" s="92"/>
      <c r="L120" s="92"/>
      <c r="M120" s="92"/>
      <c r="N120" s="92"/>
      <c r="O120" s="92"/>
      <c r="P120" s="93"/>
      <c r="Q120" s="36" t="s">
        <v>196</v>
      </c>
      <c r="R120" s="36"/>
      <c r="S120" s="36"/>
      <c r="T120" s="36"/>
      <c r="U120" s="36"/>
      <c r="V120" s="113" t="s">
        <v>197</v>
      </c>
      <c r="W120" s="92"/>
      <c r="X120" s="92"/>
      <c r="Y120" s="92"/>
      <c r="Z120" s="92"/>
      <c r="AA120" s="92"/>
      <c r="AB120" s="92"/>
      <c r="AC120" s="92"/>
      <c r="AD120" s="92"/>
      <c r="AE120" s="93"/>
      <c r="AF120" s="114">
        <v>183</v>
      </c>
      <c r="AG120" s="114"/>
      <c r="AH120" s="114"/>
      <c r="AI120" s="114"/>
      <c r="AJ120" s="114"/>
      <c r="AK120" s="114">
        <v>0</v>
      </c>
      <c r="AL120" s="114"/>
      <c r="AM120" s="114"/>
      <c r="AN120" s="114"/>
      <c r="AO120" s="114"/>
      <c r="AP120" s="114">
        <f>IF(ISNUMBER(AF120),AF120,0)+IF(ISNUMBER(AK120),AK120,0)</f>
        <v>183</v>
      </c>
      <c r="AQ120" s="114"/>
      <c r="AR120" s="114"/>
      <c r="AS120" s="114"/>
      <c r="AT120" s="114"/>
      <c r="AU120" s="114">
        <v>0</v>
      </c>
      <c r="AV120" s="114"/>
      <c r="AW120" s="114"/>
      <c r="AX120" s="114"/>
      <c r="AY120" s="114"/>
      <c r="AZ120" s="114">
        <v>0</v>
      </c>
      <c r="BA120" s="114"/>
      <c r="BB120" s="114"/>
      <c r="BC120" s="114"/>
      <c r="BD120" s="114"/>
      <c r="BE120" s="114">
        <f>IF(ISNUMBER(AU120),AU120,0)+IF(ISNUMBER(AZ120),AZ120,0)</f>
        <v>0</v>
      </c>
      <c r="BF120" s="114"/>
      <c r="BG120" s="114"/>
      <c r="BH120" s="114"/>
      <c r="BI120" s="114"/>
      <c r="BJ120" s="114">
        <v>0</v>
      </c>
      <c r="BK120" s="114"/>
      <c r="BL120" s="114"/>
      <c r="BM120" s="114"/>
      <c r="BN120" s="114"/>
      <c r="BO120" s="114">
        <v>0</v>
      </c>
      <c r="BP120" s="114"/>
      <c r="BQ120" s="114"/>
      <c r="BR120" s="114"/>
      <c r="BS120" s="114"/>
      <c r="BT120" s="114">
        <f>IF(ISNUMBER(BJ120),BJ120,0)+IF(ISNUMBER(BO120),BO120,0)</f>
        <v>0</v>
      </c>
      <c r="BU120" s="114"/>
      <c r="BV120" s="114"/>
      <c r="BW120" s="114"/>
      <c r="BX120" s="114"/>
    </row>
    <row r="122" spans="1:79" ht="14.25" customHeight="1" x14ac:dyDescent="0.2">
      <c r="A122" s="42" t="s">
        <v>250</v>
      </c>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row>
    <row r="123" spans="1:79" ht="23.1" customHeight="1" x14ac:dyDescent="0.2">
      <c r="A123" s="60" t="s">
        <v>6</v>
      </c>
      <c r="B123" s="61"/>
      <c r="C123" s="61"/>
      <c r="D123" s="36" t="s">
        <v>9</v>
      </c>
      <c r="E123" s="36"/>
      <c r="F123" s="36"/>
      <c r="G123" s="36"/>
      <c r="H123" s="36"/>
      <c r="I123" s="36"/>
      <c r="J123" s="36"/>
      <c r="K123" s="36"/>
      <c r="L123" s="36"/>
      <c r="M123" s="36"/>
      <c r="N123" s="36"/>
      <c r="O123" s="36"/>
      <c r="P123" s="36"/>
      <c r="Q123" s="36" t="s">
        <v>8</v>
      </c>
      <c r="R123" s="36"/>
      <c r="S123" s="36"/>
      <c r="T123" s="36"/>
      <c r="U123" s="36"/>
      <c r="V123" s="36" t="s">
        <v>7</v>
      </c>
      <c r="W123" s="36"/>
      <c r="X123" s="36"/>
      <c r="Y123" s="36"/>
      <c r="Z123" s="36"/>
      <c r="AA123" s="36"/>
      <c r="AB123" s="36"/>
      <c r="AC123" s="36"/>
      <c r="AD123" s="36"/>
      <c r="AE123" s="36"/>
      <c r="AF123" s="30" t="s">
        <v>241</v>
      </c>
      <c r="AG123" s="31"/>
      <c r="AH123" s="31"/>
      <c r="AI123" s="31"/>
      <c r="AJ123" s="31"/>
      <c r="AK123" s="31"/>
      <c r="AL123" s="31"/>
      <c r="AM123" s="31"/>
      <c r="AN123" s="31"/>
      <c r="AO123" s="31"/>
      <c r="AP123" s="31"/>
      <c r="AQ123" s="31"/>
      <c r="AR123" s="31"/>
      <c r="AS123" s="31"/>
      <c r="AT123" s="32"/>
      <c r="AU123" s="30" t="s">
        <v>246</v>
      </c>
      <c r="AV123" s="31"/>
      <c r="AW123" s="31"/>
      <c r="AX123" s="31"/>
      <c r="AY123" s="31"/>
      <c r="AZ123" s="31"/>
      <c r="BA123" s="31"/>
      <c r="BB123" s="31"/>
      <c r="BC123" s="31"/>
      <c r="BD123" s="31"/>
      <c r="BE123" s="31"/>
      <c r="BF123" s="31"/>
      <c r="BG123" s="31"/>
      <c r="BH123" s="31"/>
      <c r="BI123" s="32"/>
    </row>
    <row r="124" spans="1:79" ht="28.5" customHeight="1" x14ac:dyDescent="0.2">
      <c r="A124" s="63"/>
      <c r="B124" s="64"/>
      <c r="C124" s="64"/>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t="s">
        <v>4</v>
      </c>
      <c r="AG124" s="36"/>
      <c r="AH124" s="36"/>
      <c r="AI124" s="36"/>
      <c r="AJ124" s="36"/>
      <c r="AK124" s="36" t="s">
        <v>3</v>
      </c>
      <c r="AL124" s="36"/>
      <c r="AM124" s="36"/>
      <c r="AN124" s="36"/>
      <c r="AO124" s="36"/>
      <c r="AP124" s="36" t="s">
        <v>123</v>
      </c>
      <c r="AQ124" s="36"/>
      <c r="AR124" s="36"/>
      <c r="AS124" s="36"/>
      <c r="AT124" s="36"/>
      <c r="AU124" s="36" t="s">
        <v>4</v>
      </c>
      <c r="AV124" s="36"/>
      <c r="AW124" s="36"/>
      <c r="AX124" s="36"/>
      <c r="AY124" s="36"/>
      <c r="AZ124" s="36" t="s">
        <v>3</v>
      </c>
      <c r="BA124" s="36"/>
      <c r="BB124" s="36"/>
      <c r="BC124" s="36"/>
      <c r="BD124" s="36"/>
      <c r="BE124" s="36" t="s">
        <v>90</v>
      </c>
      <c r="BF124" s="36"/>
      <c r="BG124" s="36"/>
      <c r="BH124" s="36"/>
      <c r="BI124" s="36"/>
    </row>
    <row r="125" spans="1:79" ht="15" customHeight="1" x14ac:dyDescent="0.2">
      <c r="A125" s="30">
        <v>1</v>
      </c>
      <c r="B125" s="31"/>
      <c r="C125" s="31"/>
      <c r="D125" s="36">
        <v>2</v>
      </c>
      <c r="E125" s="36"/>
      <c r="F125" s="36"/>
      <c r="G125" s="36"/>
      <c r="H125" s="36"/>
      <c r="I125" s="36"/>
      <c r="J125" s="36"/>
      <c r="K125" s="36"/>
      <c r="L125" s="36"/>
      <c r="M125" s="36"/>
      <c r="N125" s="36"/>
      <c r="O125" s="36"/>
      <c r="P125" s="36"/>
      <c r="Q125" s="36">
        <v>3</v>
      </c>
      <c r="R125" s="36"/>
      <c r="S125" s="36"/>
      <c r="T125" s="36"/>
      <c r="U125" s="36"/>
      <c r="V125" s="36">
        <v>4</v>
      </c>
      <c r="W125" s="36"/>
      <c r="X125" s="36"/>
      <c r="Y125" s="36"/>
      <c r="Z125" s="36"/>
      <c r="AA125" s="36"/>
      <c r="AB125" s="36"/>
      <c r="AC125" s="36"/>
      <c r="AD125" s="36"/>
      <c r="AE125" s="36"/>
      <c r="AF125" s="36">
        <v>5</v>
      </c>
      <c r="AG125" s="36"/>
      <c r="AH125" s="36"/>
      <c r="AI125" s="36"/>
      <c r="AJ125" s="36"/>
      <c r="AK125" s="36">
        <v>6</v>
      </c>
      <c r="AL125" s="36"/>
      <c r="AM125" s="36"/>
      <c r="AN125" s="36"/>
      <c r="AO125" s="36"/>
      <c r="AP125" s="36">
        <v>7</v>
      </c>
      <c r="AQ125" s="36"/>
      <c r="AR125" s="36"/>
      <c r="AS125" s="36"/>
      <c r="AT125" s="36"/>
      <c r="AU125" s="36">
        <v>8</v>
      </c>
      <c r="AV125" s="36"/>
      <c r="AW125" s="36"/>
      <c r="AX125" s="36"/>
      <c r="AY125" s="36"/>
      <c r="AZ125" s="36">
        <v>9</v>
      </c>
      <c r="BA125" s="36"/>
      <c r="BB125" s="36"/>
      <c r="BC125" s="36"/>
      <c r="BD125" s="36"/>
      <c r="BE125" s="36">
        <v>10</v>
      </c>
      <c r="BF125" s="36"/>
      <c r="BG125" s="36"/>
      <c r="BH125" s="36"/>
      <c r="BI125" s="36"/>
    </row>
    <row r="126" spans="1:79" ht="15.75" hidden="1" customHeight="1" x14ac:dyDescent="0.2">
      <c r="A126" s="33" t="s">
        <v>154</v>
      </c>
      <c r="B126" s="34"/>
      <c r="C126" s="34"/>
      <c r="D126" s="36" t="s">
        <v>57</v>
      </c>
      <c r="E126" s="36"/>
      <c r="F126" s="36"/>
      <c r="G126" s="36"/>
      <c r="H126" s="36"/>
      <c r="I126" s="36"/>
      <c r="J126" s="36"/>
      <c r="K126" s="36"/>
      <c r="L126" s="36"/>
      <c r="M126" s="36"/>
      <c r="N126" s="36"/>
      <c r="O126" s="36"/>
      <c r="P126" s="36"/>
      <c r="Q126" s="36" t="s">
        <v>70</v>
      </c>
      <c r="R126" s="36"/>
      <c r="S126" s="36"/>
      <c r="T126" s="36"/>
      <c r="U126" s="36"/>
      <c r="V126" s="36" t="s">
        <v>71</v>
      </c>
      <c r="W126" s="36"/>
      <c r="X126" s="36"/>
      <c r="Y126" s="36"/>
      <c r="Z126" s="36"/>
      <c r="AA126" s="36"/>
      <c r="AB126" s="36"/>
      <c r="AC126" s="36"/>
      <c r="AD126" s="36"/>
      <c r="AE126" s="36"/>
      <c r="AF126" s="38" t="s">
        <v>107</v>
      </c>
      <c r="AG126" s="38"/>
      <c r="AH126" s="38"/>
      <c r="AI126" s="38"/>
      <c r="AJ126" s="38"/>
      <c r="AK126" s="37" t="s">
        <v>108</v>
      </c>
      <c r="AL126" s="37"/>
      <c r="AM126" s="37"/>
      <c r="AN126" s="37"/>
      <c r="AO126" s="37"/>
      <c r="AP126" s="44" t="s">
        <v>122</v>
      </c>
      <c r="AQ126" s="44"/>
      <c r="AR126" s="44"/>
      <c r="AS126" s="44"/>
      <c r="AT126" s="44"/>
      <c r="AU126" s="38" t="s">
        <v>109</v>
      </c>
      <c r="AV126" s="38"/>
      <c r="AW126" s="38"/>
      <c r="AX126" s="38"/>
      <c r="AY126" s="38"/>
      <c r="AZ126" s="37" t="s">
        <v>110</v>
      </c>
      <c r="BA126" s="37"/>
      <c r="BB126" s="37"/>
      <c r="BC126" s="37"/>
      <c r="BD126" s="37"/>
      <c r="BE126" s="44" t="s">
        <v>122</v>
      </c>
      <c r="BF126" s="44"/>
      <c r="BG126" s="44"/>
      <c r="BH126" s="44"/>
      <c r="BI126" s="44"/>
      <c r="CA126" t="s">
        <v>39</v>
      </c>
    </row>
    <row r="127" spans="1:79" s="6" customFormat="1" ht="14.25" x14ac:dyDescent="0.2">
      <c r="A127" s="86">
        <v>0</v>
      </c>
      <c r="B127" s="84"/>
      <c r="C127" s="84"/>
      <c r="D127" s="110" t="s">
        <v>177</v>
      </c>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c r="AC127" s="110"/>
      <c r="AD127" s="110"/>
      <c r="AE127" s="110"/>
      <c r="AF127" s="111"/>
      <c r="AG127" s="111"/>
      <c r="AH127" s="111"/>
      <c r="AI127" s="111"/>
      <c r="AJ127" s="111"/>
      <c r="AK127" s="111"/>
      <c r="AL127" s="111"/>
      <c r="AM127" s="111"/>
      <c r="AN127" s="111"/>
      <c r="AO127" s="111"/>
      <c r="AP127" s="111">
        <f>IF(ISNUMBER(AF127),AF127,0)+IF(ISNUMBER(AK127),AK127,0)</f>
        <v>0</v>
      </c>
      <c r="AQ127" s="111"/>
      <c r="AR127" s="111"/>
      <c r="AS127" s="111"/>
      <c r="AT127" s="111"/>
      <c r="AU127" s="111"/>
      <c r="AV127" s="111"/>
      <c r="AW127" s="111"/>
      <c r="AX127" s="111"/>
      <c r="AY127" s="111"/>
      <c r="AZ127" s="111"/>
      <c r="BA127" s="111"/>
      <c r="BB127" s="111"/>
      <c r="BC127" s="111"/>
      <c r="BD127" s="111"/>
      <c r="BE127" s="111">
        <f>IF(ISNUMBER(AU127),AU127,0)+IF(ISNUMBER(AZ127),AZ127,0)</f>
        <v>0</v>
      </c>
      <c r="BF127" s="111"/>
      <c r="BG127" s="111"/>
      <c r="BH127" s="111"/>
      <c r="BI127" s="111"/>
      <c r="CA127" s="6" t="s">
        <v>40</v>
      </c>
    </row>
    <row r="128" spans="1:79" s="98" customFormat="1" ht="99.75" customHeight="1" x14ac:dyDescent="0.2">
      <c r="A128" s="88">
        <v>1</v>
      </c>
      <c r="B128" s="89"/>
      <c r="C128" s="89"/>
      <c r="D128" s="113" t="s">
        <v>178</v>
      </c>
      <c r="E128" s="92"/>
      <c r="F128" s="92"/>
      <c r="G128" s="92"/>
      <c r="H128" s="92"/>
      <c r="I128" s="92"/>
      <c r="J128" s="92"/>
      <c r="K128" s="92"/>
      <c r="L128" s="92"/>
      <c r="M128" s="92"/>
      <c r="N128" s="92"/>
      <c r="O128" s="92"/>
      <c r="P128" s="93"/>
      <c r="Q128" s="36" t="s">
        <v>179</v>
      </c>
      <c r="R128" s="36"/>
      <c r="S128" s="36"/>
      <c r="T128" s="36"/>
      <c r="U128" s="36"/>
      <c r="V128" s="113" t="s">
        <v>180</v>
      </c>
      <c r="W128" s="92"/>
      <c r="X128" s="92"/>
      <c r="Y128" s="92"/>
      <c r="Z128" s="92"/>
      <c r="AA128" s="92"/>
      <c r="AB128" s="92"/>
      <c r="AC128" s="92"/>
      <c r="AD128" s="92"/>
      <c r="AE128" s="93"/>
      <c r="AF128" s="114">
        <v>309960</v>
      </c>
      <c r="AG128" s="114"/>
      <c r="AH128" s="114"/>
      <c r="AI128" s="114"/>
      <c r="AJ128" s="114"/>
      <c r="AK128" s="114">
        <v>0</v>
      </c>
      <c r="AL128" s="114"/>
      <c r="AM128" s="114"/>
      <c r="AN128" s="114"/>
      <c r="AO128" s="114"/>
      <c r="AP128" s="114">
        <f>IF(ISNUMBER(AF128),AF128,0)+IF(ISNUMBER(AK128),AK128,0)</f>
        <v>309960</v>
      </c>
      <c r="AQ128" s="114"/>
      <c r="AR128" s="114"/>
      <c r="AS128" s="114"/>
      <c r="AT128" s="114"/>
      <c r="AU128" s="114">
        <v>328868</v>
      </c>
      <c r="AV128" s="114"/>
      <c r="AW128" s="114"/>
      <c r="AX128" s="114"/>
      <c r="AY128" s="114"/>
      <c r="AZ128" s="114">
        <v>0</v>
      </c>
      <c r="BA128" s="114"/>
      <c r="BB128" s="114"/>
      <c r="BC128" s="114"/>
      <c r="BD128" s="114"/>
      <c r="BE128" s="114">
        <f>IF(ISNUMBER(AU128),AU128,0)+IF(ISNUMBER(AZ128),AZ128,0)</f>
        <v>328868</v>
      </c>
      <c r="BF128" s="114"/>
      <c r="BG128" s="114"/>
      <c r="BH128" s="114"/>
      <c r="BI128" s="114"/>
    </row>
    <row r="129" spans="1:70" s="98" customFormat="1" ht="90" customHeight="1" x14ac:dyDescent="0.2">
      <c r="A129" s="88">
        <v>2</v>
      </c>
      <c r="B129" s="89"/>
      <c r="C129" s="89"/>
      <c r="D129" s="113" t="s">
        <v>181</v>
      </c>
      <c r="E129" s="92"/>
      <c r="F129" s="92"/>
      <c r="G129" s="92"/>
      <c r="H129" s="92"/>
      <c r="I129" s="92"/>
      <c r="J129" s="92"/>
      <c r="K129" s="92"/>
      <c r="L129" s="92"/>
      <c r="M129" s="92"/>
      <c r="N129" s="92"/>
      <c r="O129" s="92"/>
      <c r="P129" s="93"/>
      <c r="Q129" s="36" t="s">
        <v>179</v>
      </c>
      <c r="R129" s="36"/>
      <c r="S129" s="36"/>
      <c r="T129" s="36"/>
      <c r="U129" s="36"/>
      <c r="V129" s="113" t="s">
        <v>180</v>
      </c>
      <c r="W129" s="92"/>
      <c r="X129" s="92"/>
      <c r="Y129" s="92"/>
      <c r="Z129" s="92"/>
      <c r="AA129" s="92"/>
      <c r="AB129" s="92"/>
      <c r="AC129" s="92"/>
      <c r="AD129" s="92"/>
      <c r="AE129" s="93"/>
      <c r="AF129" s="114">
        <v>0</v>
      </c>
      <c r="AG129" s="114"/>
      <c r="AH129" s="114"/>
      <c r="AI129" s="114"/>
      <c r="AJ129" s="114"/>
      <c r="AK129" s="114">
        <v>0</v>
      </c>
      <c r="AL129" s="114"/>
      <c r="AM129" s="114"/>
      <c r="AN129" s="114"/>
      <c r="AO129" s="114"/>
      <c r="AP129" s="114">
        <f>IF(ISNUMBER(AF129),AF129,0)+IF(ISNUMBER(AK129),AK129,0)</f>
        <v>0</v>
      </c>
      <c r="AQ129" s="114"/>
      <c r="AR129" s="114"/>
      <c r="AS129" s="114"/>
      <c r="AT129" s="114"/>
      <c r="AU129" s="114">
        <v>0</v>
      </c>
      <c r="AV129" s="114"/>
      <c r="AW129" s="114"/>
      <c r="AX129" s="114"/>
      <c r="AY129" s="114"/>
      <c r="AZ129" s="114">
        <v>0</v>
      </c>
      <c r="BA129" s="114"/>
      <c r="BB129" s="114"/>
      <c r="BC129" s="114"/>
      <c r="BD129" s="114"/>
      <c r="BE129" s="114">
        <f>IF(ISNUMBER(AU129),AU129,0)+IF(ISNUMBER(AZ129),AZ129,0)</f>
        <v>0</v>
      </c>
      <c r="BF129" s="114"/>
      <c r="BG129" s="114"/>
      <c r="BH129" s="114"/>
      <c r="BI129" s="114"/>
    </row>
    <row r="130" spans="1:70" s="98" customFormat="1" ht="90" customHeight="1" x14ac:dyDescent="0.2">
      <c r="A130" s="88">
        <v>3</v>
      </c>
      <c r="B130" s="89"/>
      <c r="C130" s="89"/>
      <c r="D130" s="113" t="s">
        <v>182</v>
      </c>
      <c r="E130" s="92"/>
      <c r="F130" s="92"/>
      <c r="G130" s="92"/>
      <c r="H130" s="92"/>
      <c r="I130" s="92"/>
      <c r="J130" s="92"/>
      <c r="K130" s="92"/>
      <c r="L130" s="92"/>
      <c r="M130" s="92"/>
      <c r="N130" s="92"/>
      <c r="O130" s="92"/>
      <c r="P130" s="93"/>
      <c r="Q130" s="36" t="s">
        <v>179</v>
      </c>
      <c r="R130" s="36"/>
      <c r="S130" s="36"/>
      <c r="T130" s="36"/>
      <c r="U130" s="36"/>
      <c r="V130" s="113" t="s">
        <v>180</v>
      </c>
      <c r="W130" s="92"/>
      <c r="X130" s="92"/>
      <c r="Y130" s="92"/>
      <c r="Z130" s="92"/>
      <c r="AA130" s="92"/>
      <c r="AB130" s="92"/>
      <c r="AC130" s="92"/>
      <c r="AD130" s="92"/>
      <c r="AE130" s="93"/>
      <c r="AF130" s="114">
        <v>66960</v>
      </c>
      <c r="AG130" s="114"/>
      <c r="AH130" s="114"/>
      <c r="AI130" s="114"/>
      <c r="AJ130" s="114"/>
      <c r="AK130" s="114">
        <v>0</v>
      </c>
      <c r="AL130" s="114"/>
      <c r="AM130" s="114"/>
      <c r="AN130" s="114"/>
      <c r="AO130" s="114"/>
      <c r="AP130" s="114">
        <f>IF(ISNUMBER(AF130),AF130,0)+IF(ISNUMBER(AK130),AK130,0)</f>
        <v>66960</v>
      </c>
      <c r="AQ130" s="114"/>
      <c r="AR130" s="114"/>
      <c r="AS130" s="114"/>
      <c r="AT130" s="114"/>
      <c r="AU130" s="114">
        <v>71044</v>
      </c>
      <c r="AV130" s="114"/>
      <c r="AW130" s="114"/>
      <c r="AX130" s="114"/>
      <c r="AY130" s="114"/>
      <c r="AZ130" s="114">
        <v>0</v>
      </c>
      <c r="BA130" s="114"/>
      <c r="BB130" s="114"/>
      <c r="BC130" s="114"/>
      <c r="BD130" s="114"/>
      <c r="BE130" s="114">
        <f>IF(ISNUMBER(AU130),AU130,0)+IF(ISNUMBER(AZ130),AZ130,0)</f>
        <v>71044</v>
      </c>
      <c r="BF130" s="114"/>
      <c r="BG130" s="114"/>
      <c r="BH130" s="114"/>
      <c r="BI130" s="114"/>
    </row>
    <row r="131" spans="1:70" s="6" customFormat="1" ht="14.25" x14ac:dyDescent="0.2">
      <c r="A131" s="86">
        <v>0</v>
      </c>
      <c r="B131" s="84"/>
      <c r="C131" s="84"/>
      <c r="D131" s="112" t="s">
        <v>183</v>
      </c>
      <c r="E131" s="100"/>
      <c r="F131" s="100"/>
      <c r="G131" s="100"/>
      <c r="H131" s="100"/>
      <c r="I131" s="100"/>
      <c r="J131" s="100"/>
      <c r="K131" s="100"/>
      <c r="L131" s="100"/>
      <c r="M131" s="100"/>
      <c r="N131" s="100"/>
      <c r="O131" s="100"/>
      <c r="P131" s="101"/>
      <c r="Q131" s="110"/>
      <c r="R131" s="110"/>
      <c r="S131" s="110"/>
      <c r="T131" s="110"/>
      <c r="U131" s="110"/>
      <c r="V131" s="112"/>
      <c r="W131" s="100"/>
      <c r="X131" s="100"/>
      <c r="Y131" s="100"/>
      <c r="Z131" s="100"/>
      <c r="AA131" s="100"/>
      <c r="AB131" s="100"/>
      <c r="AC131" s="100"/>
      <c r="AD131" s="100"/>
      <c r="AE131" s="101"/>
      <c r="AF131" s="111"/>
      <c r="AG131" s="111"/>
      <c r="AH131" s="111"/>
      <c r="AI131" s="111"/>
      <c r="AJ131" s="111"/>
      <c r="AK131" s="111"/>
      <c r="AL131" s="111"/>
      <c r="AM131" s="111"/>
      <c r="AN131" s="111"/>
      <c r="AO131" s="111"/>
      <c r="AP131" s="111">
        <f>IF(ISNUMBER(AF131),AF131,0)+IF(ISNUMBER(AK131),AK131,0)</f>
        <v>0</v>
      </c>
      <c r="AQ131" s="111"/>
      <c r="AR131" s="111"/>
      <c r="AS131" s="111"/>
      <c r="AT131" s="111"/>
      <c r="AU131" s="111"/>
      <c r="AV131" s="111"/>
      <c r="AW131" s="111"/>
      <c r="AX131" s="111"/>
      <c r="AY131" s="111"/>
      <c r="AZ131" s="111"/>
      <c r="BA131" s="111"/>
      <c r="BB131" s="111"/>
      <c r="BC131" s="111"/>
      <c r="BD131" s="111"/>
      <c r="BE131" s="111">
        <f>IF(ISNUMBER(AU131),AU131,0)+IF(ISNUMBER(AZ131),AZ131,0)</f>
        <v>0</v>
      </c>
      <c r="BF131" s="111"/>
      <c r="BG131" s="111"/>
      <c r="BH131" s="111"/>
      <c r="BI131" s="111"/>
    </row>
    <row r="132" spans="1:70" s="98" customFormat="1" ht="85.5" customHeight="1" x14ac:dyDescent="0.2">
      <c r="A132" s="88">
        <v>1</v>
      </c>
      <c r="B132" s="89"/>
      <c r="C132" s="89"/>
      <c r="D132" s="113" t="s">
        <v>184</v>
      </c>
      <c r="E132" s="92"/>
      <c r="F132" s="92"/>
      <c r="G132" s="92"/>
      <c r="H132" s="92"/>
      <c r="I132" s="92"/>
      <c r="J132" s="92"/>
      <c r="K132" s="92"/>
      <c r="L132" s="92"/>
      <c r="M132" s="92"/>
      <c r="N132" s="92"/>
      <c r="O132" s="92"/>
      <c r="P132" s="93"/>
      <c r="Q132" s="36" t="s">
        <v>185</v>
      </c>
      <c r="R132" s="36"/>
      <c r="S132" s="36"/>
      <c r="T132" s="36"/>
      <c r="U132" s="36"/>
      <c r="V132" s="113" t="s">
        <v>186</v>
      </c>
      <c r="W132" s="92"/>
      <c r="X132" s="92"/>
      <c r="Y132" s="92"/>
      <c r="Z132" s="92"/>
      <c r="AA132" s="92"/>
      <c r="AB132" s="92"/>
      <c r="AC132" s="92"/>
      <c r="AD132" s="92"/>
      <c r="AE132" s="93"/>
      <c r="AF132" s="114">
        <v>133</v>
      </c>
      <c r="AG132" s="114"/>
      <c r="AH132" s="114"/>
      <c r="AI132" s="114"/>
      <c r="AJ132" s="114"/>
      <c r="AK132" s="114">
        <v>0</v>
      </c>
      <c r="AL132" s="114"/>
      <c r="AM132" s="114"/>
      <c r="AN132" s="114"/>
      <c r="AO132" s="114"/>
      <c r="AP132" s="114">
        <f>IF(ISNUMBER(AF132),AF132,0)+IF(ISNUMBER(AK132),AK132,0)</f>
        <v>133</v>
      </c>
      <c r="AQ132" s="114"/>
      <c r="AR132" s="114"/>
      <c r="AS132" s="114"/>
      <c r="AT132" s="114"/>
      <c r="AU132" s="114">
        <v>141</v>
      </c>
      <c r="AV132" s="114"/>
      <c r="AW132" s="114"/>
      <c r="AX132" s="114"/>
      <c r="AY132" s="114"/>
      <c r="AZ132" s="114">
        <v>0</v>
      </c>
      <c r="BA132" s="114"/>
      <c r="BB132" s="114"/>
      <c r="BC132" s="114"/>
      <c r="BD132" s="114"/>
      <c r="BE132" s="114">
        <f>IF(ISNUMBER(AU132),AU132,0)+IF(ISNUMBER(AZ132),AZ132,0)</f>
        <v>141</v>
      </c>
      <c r="BF132" s="114"/>
      <c r="BG132" s="114"/>
      <c r="BH132" s="114"/>
      <c r="BI132" s="114"/>
    </row>
    <row r="133" spans="1:70" s="98" customFormat="1" ht="75" customHeight="1" x14ac:dyDescent="0.2">
      <c r="A133" s="88">
        <v>2</v>
      </c>
      <c r="B133" s="89"/>
      <c r="C133" s="89"/>
      <c r="D133" s="113" t="s">
        <v>187</v>
      </c>
      <c r="E133" s="92"/>
      <c r="F133" s="92"/>
      <c r="G133" s="92"/>
      <c r="H133" s="92"/>
      <c r="I133" s="92"/>
      <c r="J133" s="92"/>
      <c r="K133" s="92"/>
      <c r="L133" s="92"/>
      <c r="M133" s="92"/>
      <c r="N133" s="92"/>
      <c r="O133" s="92"/>
      <c r="P133" s="93"/>
      <c r="Q133" s="36" t="s">
        <v>185</v>
      </c>
      <c r="R133" s="36"/>
      <c r="S133" s="36"/>
      <c r="T133" s="36"/>
      <c r="U133" s="36"/>
      <c r="V133" s="113" t="s">
        <v>188</v>
      </c>
      <c r="W133" s="92"/>
      <c r="X133" s="92"/>
      <c r="Y133" s="92"/>
      <c r="Z133" s="92"/>
      <c r="AA133" s="92"/>
      <c r="AB133" s="92"/>
      <c r="AC133" s="92"/>
      <c r="AD133" s="92"/>
      <c r="AE133" s="93"/>
      <c r="AF133" s="114">
        <v>0</v>
      </c>
      <c r="AG133" s="114"/>
      <c r="AH133" s="114"/>
      <c r="AI133" s="114"/>
      <c r="AJ133" s="114"/>
      <c r="AK133" s="114">
        <v>0</v>
      </c>
      <c r="AL133" s="114"/>
      <c r="AM133" s="114"/>
      <c r="AN133" s="114"/>
      <c r="AO133" s="114"/>
      <c r="AP133" s="114">
        <f>IF(ISNUMBER(AF133),AF133,0)+IF(ISNUMBER(AK133),AK133,0)</f>
        <v>0</v>
      </c>
      <c r="AQ133" s="114"/>
      <c r="AR133" s="114"/>
      <c r="AS133" s="114"/>
      <c r="AT133" s="114"/>
      <c r="AU133" s="114">
        <v>0</v>
      </c>
      <c r="AV133" s="114"/>
      <c r="AW133" s="114"/>
      <c r="AX133" s="114"/>
      <c r="AY133" s="114"/>
      <c r="AZ133" s="114">
        <v>0</v>
      </c>
      <c r="BA133" s="114"/>
      <c r="BB133" s="114"/>
      <c r="BC133" s="114"/>
      <c r="BD133" s="114"/>
      <c r="BE133" s="114">
        <f>IF(ISNUMBER(AU133),AU133,0)+IF(ISNUMBER(AZ133),AZ133,0)</f>
        <v>0</v>
      </c>
      <c r="BF133" s="114"/>
      <c r="BG133" s="114"/>
      <c r="BH133" s="114"/>
      <c r="BI133" s="114"/>
    </row>
    <row r="134" spans="1:70" s="6" customFormat="1" ht="14.25" x14ac:dyDescent="0.2">
      <c r="A134" s="86">
        <v>0</v>
      </c>
      <c r="B134" s="84"/>
      <c r="C134" s="84"/>
      <c r="D134" s="112" t="s">
        <v>189</v>
      </c>
      <c r="E134" s="100"/>
      <c r="F134" s="100"/>
      <c r="G134" s="100"/>
      <c r="H134" s="100"/>
      <c r="I134" s="100"/>
      <c r="J134" s="100"/>
      <c r="K134" s="100"/>
      <c r="L134" s="100"/>
      <c r="M134" s="100"/>
      <c r="N134" s="100"/>
      <c r="O134" s="100"/>
      <c r="P134" s="101"/>
      <c r="Q134" s="110"/>
      <c r="R134" s="110"/>
      <c r="S134" s="110"/>
      <c r="T134" s="110"/>
      <c r="U134" s="110"/>
      <c r="V134" s="112"/>
      <c r="W134" s="100"/>
      <c r="X134" s="100"/>
      <c r="Y134" s="100"/>
      <c r="Z134" s="100"/>
      <c r="AA134" s="100"/>
      <c r="AB134" s="100"/>
      <c r="AC134" s="100"/>
      <c r="AD134" s="100"/>
      <c r="AE134" s="101"/>
      <c r="AF134" s="111"/>
      <c r="AG134" s="111"/>
      <c r="AH134" s="111"/>
      <c r="AI134" s="111"/>
      <c r="AJ134" s="111"/>
      <c r="AK134" s="111"/>
      <c r="AL134" s="111"/>
      <c r="AM134" s="111"/>
      <c r="AN134" s="111"/>
      <c r="AO134" s="111"/>
      <c r="AP134" s="111">
        <f>IF(ISNUMBER(AF134),AF134,0)+IF(ISNUMBER(AK134),AK134,0)</f>
        <v>0</v>
      </c>
      <c r="AQ134" s="111"/>
      <c r="AR134" s="111"/>
      <c r="AS134" s="111"/>
      <c r="AT134" s="111"/>
      <c r="AU134" s="111"/>
      <c r="AV134" s="111"/>
      <c r="AW134" s="111"/>
      <c r="AX134" s="111"/>
      <c r="AY134" s="111"/>
      <c r="AZ134" s="111"/>
      <c r="BA134" s="111"/>
      <c r="BB134" s="111"/>
      <c r="BC134" s="111"/>
      <c r="BD134" s="111"/>
      <c r="BE134" s="111">
        <f>IF(ISNUMBER(AU134),AU134,0)+IF(ISNUMBER(AZ134),AZ134,0)</f>
        <v>0</v>
      </c>
      <c r="BF134" s="111"/>
      <c r="BG134" s="111"/>
      <c r="BH134" s="111"/>
      <c r="BI134" s="111"/>
    </row>
    <row r="135" spans="1:70" s="98" customFormat="1" ht="42.75" customHeight="1" x14ac:dyDescent="0.2">
      <c r="A135" s="88">
        <v>1</v>
      </c>
      <c r="B135" s="89"/>
      <c r="C135" s="89"/>
      <c r="D135" s="113" t="s">
        <v>190</v>
      </c>
      <c r="E135" s="92"/>
      <c r="F135" s="92"/>
      <c r="G135" s="92"/>
      <c r="H135" s="92"/>
      <c r="I135" s="92"/>
      <c r="J135" s="92"/>
      <c r="K135" s="92"/>
      <c r="L135" s="92"/>
      <c r="M135" s="92"/>
      <c r="N135" s="92"/>
      <c r="O135" s="92"/>
      <c r="P135" s="93"/>
      <c r="Q135" s="36" t="s">
        <v>179</v>
      </c>
      <c r="R135" s="36"/>
      <c r="S135" s="36"/>
      <c r="T135" s="36"/>
      <c r="U135" s="36"/>
      <c r="V135" s="113" t="s">
        <v>191</v>
      </c>
      <c r="W135" s="92"/>
      <c r="X135" s="92"/>
      <c r="Y135" s="92"/>
      <c r="Z135" s="92"/>
      <c r="AA135" s="92"/>
      <c r="AB135" s="92"/>
      <c r="AC135" s="92"/>
      <c r="AD135" s="92"/>
      <c r="AE135" s="93"/>
      <c r="AF135" s="114">
        <v>2519</v>
      </c>
      <c r="AG135" s="114"/>
      <c r="AH135" s="114"/>
      <c r="AI135" s="114"/>
      <c r="AJ135" s="114"/>
      <c r="AK135" s="114">
        <v>0</v>
      </c>
      <c r="AL135" s="114"/>
      <c r="AM135" s="114"/>
      <c r="AN135" s="114"/>
      <c r="AO135" s="114"/>
      <c r="AP135" s="114">
        <f>IF(ISNUMBER(AF135),AF135,0)+IF(ISNUMBER(AK135),AK135,0)</f>
        <v>2519</v>
      </c>
      <c r="AQ135" s="114"/>
      <c r="AR135" s="114"/>
      <c r="AS135" s="114"/>
      <c r="AT135" s="114"/>
      <c r="AU135" s="114">
        <v>2518</v>
      </c>
      <c r="AV135" s="114"/>
      <c r="AW135" s="114"/>
      <c r="AX135" s="114"/>
      <c r="AY135" s="114"/>
      <c r="AZ135" s="114">
        <v>0</v>
      </c>
      <c r="BA135" s="114"/>
      <c r="BB135" s="114"/>
      <c r="BC135" s="114"/>
      <c r="BD135" s="114"/>
      <c r="BE135" s="114">
        <f>IF(ISNUMBER(AU135),AU135,0)+IF(ISNUMBER(AZ135),AZ135,0)</f>
        <v>2518</v>
      </c>
      <c r="BF135" s="114"/>
      <c r="BG135" s="114"/>
      <c r="BH135" s="114"/>
      <c r="BI135" s="114"/>
    </row>
    <row r="136" spans="1:70" s="98" customFormat="1" ht="45" customHeight="1" x14ac:dyDescent="0.2">
      <c r="A136" s="88">
        <v>2</v>
      </c>
      <c r="B136" s="89"/>
      <c r="C136" s="89"/>
      <c r="D136" s="113" t="s">
        <v>192</v>
      </c>
      <c r="E136" s="92"/>
      <c r="F136" s="92"/>
      <c r="G136" s="92"/>
      <c r="H136" s="92"/>
      <c r="I136" s="92"/>
      <c r="J136" s="92"/>
      <c r="K136" s="92"/>
      <c r="L136" s="92"/>
      <c r="M136" s="92"/>
      <c r="N136" s="92"/>
      <c r="O136" s="92"/>
      <c r="P136" s="93"/>
      <c r="Q136" s="36" t="s">
        <v>179</v>
      </c>
      <c r="R136" s="36"/>
      <c r="S136" s="36"/>
      <c r="T136" s="36"/>
      <c r="U136" s="36"/>
      <c r="V136" s="113" t="s">
        <v>193</v>
      </c>
      <c r="W136" s="92"/>
      <c r="X136" s="92"/>
      <c r="Y136" s="92"/>
      <c r="Z136" s="92"/>
      <c r="AA136" s="92"/>
      <c r="AB136" s="92"/>
      <c r="AC136" s="92"/>
      <c r="AD136" s="92"/>
      <c r="AE136" s="93"/>
      <c r="AF136" s="114">
        <v>0</v>
      </c>
      <c r="AG136" s="114"/>
      <c r="AH136" s="114"/>
      <c r="AI136" s="114"/>
      <c r="AJ136" s="114"/>
      <c r="AK136" s="114">
        <v>0</v>
      </c>
      <c r="AL136" s="114"/>
      <c r="AM136" s="114"/>
      <c r="AN136" s="114"/>
      <c r="AO136" s="114"/>
      <c r="AP136" s="114">
        <f>IF(ISNUMBER(AF136),AF136,0)+IF(ISNUMBER(AK136),AK136,0)</f>
        <v>0</v>
      </c>
      <c r="AQ136" s="114"/>
      <c r="AR136" s="114"/>
      <c r="AS136" s="114"/>
      <c r="AT136" s="114"/>
      <c r="AU136" s="114">
        <v>0</v>
      </c>
      <c r="AV136" s="114"/>
      <c r="AW136" s="114"/>
      <c r="AX136" s="114"/>
      <c r="AY136" s="114"/>
      <c r="AZ136" s="114">
        <v>0</v>
      </c>
      <c r="BA136" s="114"/>
      <c r="BB136" s="114"/>
      <c r="BC136" s="114"/>
      <c r="BD136" s="114"/>
      <c r="BE136" s="114">
        <f>IF(ISNUMBER(AU136),AU136,0)+IF(ISNUMBER(AZ136),AZ136,0)</f>
        <v>0</v>
      </c>
      <c r="BF136" s="114"/>
      <c r="BG136" s="114"/>
      <c r="BH136" s="114"/>
      <c r="BI136" s="114"/>
    </row>
    <row r="137" spans="1:70" s="6" customFormat="1" ht="14.25" x14ac:dyDescent="0.2">
      <c r="A137" s="86">
        <v>0</v>
      </c>
      <c r="B137" s="84"/>
      <c r="C137" s="84"/>
      <c r="D137" s="112" t="s">
        <v>194</v>
      </c>
      <c r="E137" s="100"/>
      <c r="F137" s="100"/>
      <c r="G137" s="100"/>
      <c r="H137" s="100"/>
      <c r="I137" s="100"/>
      <c r="J137" s="100"/>
      <c r="K137" s="100"/>
      <c r="L137" s="100"/>
      <c r="M137" s="100"/>
      <c r="N137" s="100"/>
      <c r="O137" s="100"/>
      <c r="P137" s="101"/>
      <c r="Q137" s="110"/>
      <c r="R137" s="110"/>
      <c r="S137" s="110"/>
      <c r="T137" s="110"/>
      <c r="U137" s="110"/>
      <c r="V137" s="112"/>
      <c r="W137" s="100"/>
      <c r="X137" s="100"/>
      <c r="Y137" s="100"/>
      <c r="Z137" s="100"/>
      <c r="AA137" s="100"/>
      <c r="AB137" s="100"/>
      <c r="AC137" s="100"/>
      <c r="AD137" s="100"/>
      <c r="AE137" s="101"/>
      <c r="AF137" s="111"/>
      <c r="AG137" s="111"/>
      <c r="AH137" s="111"/>
      <c r="AI137" s="111"/>
      <c r="AJ137" s="111"/>
      <c r="AK137" s="111"/>
      <c r="AL137" s="111"/>
      <c r="AM137" s="111"/>
      <c r="AN137" s="111"/>
      <c r="AO137" s="111"/>
      <c r="AP137" s="111">
        <f>IF(ISNUMBER(AF137),AF137,0)+IF(ISNUMBER(AK137),AK137,0)</f>
        <v>0</v>
      </c>
      <c r="AQ137" s="111"/>
      <c r="AR137" s="111"/>
      <c r="AS137" s="111"/>
      <c r="AT137" s="111"/>
      <c r="AU137" s="111"/>
      <c r="AV137" s="111"/>
      <c r="AW137" s="111"/>
      <c r="AX137" s="111"/>
      <c r="AY137" s="111"/>
      <c r="AZ137" s="111"/>
      <c r="BA137" s="111"/>
      <c r="BB137" s="111"/>
      <c r="BC137" s="111"/>
      <c r="BD137" s="111"/>
      <c r="BE137" s="111">
        <f>IF(ISNUMBER(AU137),AU137,0)+IF(ISNUMBER(AZ137),AZ137,0)</f>
        <v>0</v>
      </c>
      <c r="BF137" s="111"/>
      <c r="BG137" s="111"/>
      <c r="BH137" s="111"/>
      <c r="BI137" s="111"/>
    </row>
    <row r="138" spans="1:70" s="98" customFormat="1" ht="42.75" customHeight="1" x14ac:dyDescent="0.2">
      <c r="A138" s="88">
        <v>1</v>
      </c>
      <c r="B138" s="89"/>
      <c r="C138" s="89"/>
      <c r="D138" s="113" t="s">
        <v>195</v>
      </c>
      <c r="E138" s="92"/>
      <c r="F138" s="92"/>
      <c r="G138" s="92"/>
      <c r="H138" s="92"/>
      <c r="I138" s="92"/>
      <c r="J138" s="92"/>
      <c r="K138" s="92"/>
      <c r="L138" s="92"/>
      <c r="M138" s="92"/>
      <c r="N138" s="92"/>
      <c r="O138" s="92"/>
      <c r="P138" s="93"/>
      <c r="Q138" s="36" t="s">
        <v>196</v>
      </c>
      <c r="R138" s="36"/>
      <c r="S138" s="36"/>
      <c r="T138" s="36"/>
      <c r="U138" s="36"/>
      <c r="V138" s="113" t="s">
        <v>197</v>
      </c>
      <c r="W138" s="92"/>
      <c r="X138" s="92"/>
      <c r="Y138" s="92"/>
      <c r="Z138" s="92"/>
      <c r="AA138" s="92"/>
      <c r="AB138" s="92"/>
      <c r="AC138" s="92"/>
      <c r="AD138" s="92"/>
      <c r="AE138" s="93"/>
      <c r="AF138" s="114">
        <v>120</v>
      </c>
      <c r="AG138" s="114"/>
      <c r="AH138" s="114"/>
      <c r="AI138" s="114"/>
      <c r="AJ138" s="114"/>
      <c r="AK138" s="114">
        <v>0</v>
      </c>
      <c r="AL138" s="114"/>
      <c r="AM138" s="114"/>
      <c r="AN138" s="114"/>
      <c r="AO138" s="114"/>
      <c r="AP138" s="114">
        <f>IF(ISNUMBER(AF138),AF138,0)+IF(ISNUMBER(AK138),AK138,0)</f>
        <v>120</v>
      </c>
      <c r="AQ138" s="114"/>
      <c r="AR138" s="114"/>
      <c r="AS138" s="114"/>
      <c r="AT138" s="114"/>
      <c r="AU138" s="114">
        <v>106</v>
      </c>
      <c r="AV138" s="114"/>
      <c r="AW138" s="114"/>
      <c r="AX138" s="114"/>
      <c r="AY138" s="114"/>
      <c r="AZ138" s="114">
        <v>0</v>
      </c>
      <c r="BA138" s="114"/>
      <c r="BB138" s="114"/>
      <c r="BC138" s="114"/>
      <c r="BD138" s="114"/>
      <c r="BE138" s="114">
        <f>IF(ISNUMBER(AU138),AU138,0)+IF(ISNUMBER(AZ138),AZ138,0)</f>
        <v>106</v>
      </c>
      <c r="BF138" s="114"/>
      <c r="BG138" s="114"/>
      <c r="BH138" s="114"/>
      <c r="BI138" s="114"/>
    </row>
    <row r="139" spans="1:70" s="98" customFormat="1" ht="45" customHeight="1" x14ac:dyDescent="0.2">
      <c r="A139" s="88">
        <v>3</v>
      </c>
      <c r="B139" s="89"/>
      <c r="C139" s="89"/>
      <c r="D139" s="113" t="s">
        <v>198</v>
      </c>
      <c r="E139" s="92"/>
      <c r="F139" s="92"/>
      <c r="G139" s="92"/>
      <c r="H139" s="92"/>
      <c r="I139" s="92"/>
      <c r="J139" s="92"/>
      <c r="K139" s="92"/>
      <c r="L139" s="92"/>
      <c r="M139" s="92"/>
      <c r="N139" s="92"/>
      <c r="O139" s="92"/>
      <c r="P139" s="93"/>
      <c r="Q139" s="36" t="s">
        <v>196</v>
      </c>
      <c r="R139" s="36"/>
      <c r="S139" s="36"/>
      <c r="T139" s="36"/>
      <c r="U139" s="36"/>
      <c r="V139" s="113" t="s">
        <v>197</v>
      </c>
      <c r="W139" s="92"/>
      <c r="X139" s="92"/>
      <c r="Y139" s="92"/>
      <c r="Z139" s="92"/>
      <c r="AA139" s="92"/>
      <c r="AB139" s="92"/>
      <c r="AC139" s="92"/>
      <c r="AD139" s="92"/>
      <c r="AE139" s="93"/>
      <c r="AF139" s="114">
        <v>0</v>
      </c>
      <c r="AG139" s="114"/>
      <c r="AH139" s="114"/>
      <c r="AI139" s="114"/>
      <c r="AJ139" s="114"/>
      <c r="AK139" s="114">
        <v>0</v>
      </c>
      <c r="AL139" s="114"/>
      <c r="AM139" s="114"/>
      <c r="AN139" s="114"/>
      <c r="AO139" s="114"/>
      <c r="AP139" s="114">
        <f>IF(ISNUMBER(AF139),AF139,0)+IF(ISNUMBER(AK139),AK139,0)</f>
        <v>0</v>
      </c>
      <c r="AQ139" s="114"/>
      <c r="AR139" s="114"/>
      <c r="AS139" s="114"/>
      <c r="AT139" s="114"/>
      <c r="AU139" s="114">
        <v>0</v>
      </c>
      <c r="AV139" s="114"/>
      <c r="AW139" s="114"/>
      <c r="AX139" s="114"/>
      <c r="AY139" s="114"/>
      <c r="AZ139" s="114">
        <v>0</v>
      </c>
      <c r="BA139" s="114"/>
      <c r="BB139" s="114"/>
      <c r="BC139" s="114"/>
      <c r="BD139" s="114"/>
      <c r="BE139" s="114">
        <f>IF(ISNUMBER(AU139),AU139,0)+IF(ISNUMBER(AZ139),AZ139,0)</f>
        <v>0</v>
      </c>
      <c r="BF139" s="114"/>
      <c r="BG139" s="114"/>
      <c r="BH139" s="114"/>
      <c r="BI139" s="114"/>
    </row>
    <row r="140" spans="1:70" s="98" customFormat="1" ht="30" customHeight="1" x14ac:dyDescent="0.2">
      <c r="A140" s="88">
        <v>2</v>
      </c>
      <c r="B140" s="89"/>
      <c r="C140" s="89"/>
      <c r="D140" s="113" t="s">
        <v>199</v>
      </c>
      <c r="E140" s="92"/>
      <c r="F140" s="92"/>
      <c r="G140" s="92"/>
      <c r="H140" s="92"/>
      <c r="I140" s="92"/>
      <c r="J140" s="92"/>
      <c r="K140" s="92"/>
      <c r="L140" s="92"/>
      <c r="M140" s="92"/>
      <c r="N140" s="92"/>
      <c r="O140" s="92"/>
      <c r="P140" s="93"/>
      <c r="Q140" s="36" t="s">
        <v>196</v>
      </c>
      <c r="R140" s="36"/>
      <c r="S140" s="36"/>
      <c r="T140" s="36"/>
      <c r="U140" s="36"/>
      <c r="V140" s="113" t="s">
        <v>197</v>
      </c>
      <c r="W140" s="92"/>
      <c r="X140" s="92"/>
      <c r="Y140" s="92"/>
      <c r="Z140" s="92"/>
      <c r="AA140" s="92"/>
      <c r="AB140" s="92"/>
      <c r="AC140" s="92"/>
      <c r="AD140" s="92"/>
      <c r="AE140" s="93"/>
      <c r="AF140" s="114">
        <v>0</v>
      </c>
      <c r="AG140" s="114"/>
      <c r="AH140" s="114"/>
      <c r="AI140" s="114"/>
      <c r="AJ140" s="114"/>
      <c r="AK140" s="114">
        <v>0</v>
      </c>
      <c r="AL140" s="114"/>
      <c r="AM140" s="114"/>
      <c r="AN140" s="114"/>
      <c r="AO140" s="114"/>
      <c r="AP140" s="114">
        <f>IF(ISNUMBER(AF140),AF140,0)+IF(ISNUMBER(AK140),AK140,0)</f>
        <v>0</v>
      </c>
      <c r="AQ140" s="114"/>
      <c r="AR140" s="114"/>
      <c r="AS140" s="114"/>
      <c r="AT140" s="114"/>
      <c r="AU140" s="114">
        <v>0</v>
      </c>
      <c r="AV140" s="114"/>
      <c r="AW140" s="114"/>
      <c r="AX140" s="114"/>
      <c r="AY140" s="114"/>
      <c r="AZ140" s="114">
        <v>0</v>
      </c>
      <c r="BA140" s="114"/>
      <c r="BB140" s="114"/>
      <c r="BC140" s="114"/>
      <c r="BD140" s="114"/>
      <c r="BE140" s="114">
        <f>IF(ISNUMBER(AU140),AU140,0)+IF(ISNUMBER(AZ140),AZ140,0)</f>
        <v>0</v>
      </c>
      <c r="BF140" s="114"/>
      <c r="BG140" s="114"/>
      <c r="BH140" s="114"/>
      <c r="BI140" s="114"/>
    </row>
    <row r="142" spans="1:70" ht="14.25" customHeight="1" x14ac:dyDescent="0.2">
      <c r="A142" s="42" t="s">
        <v>124</v>
      </c>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row>
    <row r="143" spans="1:70" ht="15" customHeight="1" x14ac:dyDescent="0.2">
      <c r="A143" s="53" t="s">
        <v>219</v>
      </c>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c r="BD143" s="53"/>
      <c r="BE143" s="53"/>
      <c r="BF143" s="53"/>
      <c r="BG143" s="53"/>
      <c r="BH143" s="53"/>
      <c r="BI143" s="53"/>
      <c r="BJ143" s="53"/>
      <c r="BK143" s="53"/>
      <c r="BL143" s="53"/>
      <c r="BM143" s="53"/>
      <c r="BN143" s="53"/>
      <c r="BO143" s="53"/>
      <c r="BP143" s="53"/>
      <c r="BQ143" s="53"/>
      <c r="BR143" s="53"/>
    </row>
    <row r="144" spans="1:70" ht="12.95" customHeight="1" x14ac:dyDescent="0.2">
      <c r="A144" s="60" t="s">
        <v>19</v>
      </c>
      <c r="B144" s="61"/>
      <c r="C144" s="61"/>
      <c r="D144" s="61"/>
      <c r="E144" s="61"/>
      <c r="F144" s="61"/>
      <c r="G144" s="61"/>
      <c r="H144" s="61"/>
      <c r="I144" s="61"/>
      <c r="J144" s="61"/>
      <c r="K144" s="61"/>
      <c r="L144" s="61"/>
      <c r="M144" s="61"/>
      <c r="N144" s="61"/>
      <c r="O144" s="61"/>
      <c r="P144" s="61"/>
      <c r="Q144" s="61"/>
      <c r="R144" s="61"/>
      <c r="S144" s="61"/>
      <c r="T144" s="62"/>
      <c r="U144" s="36" t="s">
        <v>220</v>
      </c>
      <c r="V144" s="36"/>
      <c r="W144" s="36"/>
      <c r="X144" s="36"/>
      <c r="Y144" s="36"/>
      <c r="Z144" s="36"/>
      <c r="AA144" s="36"/>
      <c r="AB144" s="36"/>
      <c r="AC144" s="36"/>
      <c r="AD144" s="36"/>
      <c r="AE144" s="36" t="s">
        <v>223</v>
      </c>
      <c r="AF144" s="36"/>
      <c r="AG144" s="36"/>
      <c r="AH144" s="36"/>
      <c r="AI144" s="36"/>
      <c r="AJ144" s="36"/>
      <c r="AK144" s="36"/>
      <c r="AL144" s="36"/>
      <c r="AM144" s="36"/>
      <c r="AN144" s="36"/>
      <c r="AO144" s="36" t="s">
        <v>230</v>
      </c>
      <c r="AP144" s="36"/>
      <c r="AQ144" s="36"/>
      <c r="AR144" s="36"/>
      <c r="AS144" s="36"/>
      <c r="AT144" s="36"/>
      <c r="AU144" s="36"/>
      <c r="AV144" s="36"/>
      <c r="AW144" s="36"/>
      <c r="AX144" s="36"/>
      <c r="AY144" s="36" t="s">
        <v>241</v>
      </c>
      <c r="AZ144" s="36"/>
      <c r="BA144" s="36"/>
      <c r="BB144" s="36"/>
      <c r="BC144" s="36"/>
      <c r="BD144" s="36"/>
      <c r="BE144" s="36"/>
      <c r="BF144" s="36"/>
      <c r="BG144" s="36"/>
      <c r="BH144" s="36"/>
      <c r="BI144" s="36" t="s">
        <v>246</v>
      </c>
      <c r="BJ144" s="36"/>
      <c r="BK144" s="36"/>
      <c r="BL144" s="36"/>
      <c r="BM144" s="36"/>
      <c r="BN144" s="36"/>
      <c r="BO144" s="36"/>
      <c r="BP144" s="36"/>
      <c r="BQ144" s="36"/>
      <c r="BR144" s="36"/>
    </row>
    <row r="145" spans="1:79" ht="30" customHeight="1" x14ac:dyDescent="0.2">
      <c r="A145" s="63"/>
      <c r="B145" s="64"/>
      <c r="C145" s="64"/>
      <c r="D145" s="64"/>
      <c r="E145" s="64"/>
      <c r="F145" s="64"/>
      <c r="G145" s="64"/>
      <c r="H145" s="64"/>
      <c r="I145" s="64"/>
      <c r="J145" s="64"/>
      <c r="K145" s="64"/>
      <c r="L145" s="64"/>
      <c r="M145" s="64"/>
      <c r="N145" s="64"/>
      <c r="O145" s="64"/>
      <c r="P145" s="64"/>
      <c r="Q145" s="64"/>
      <c r="R145" s="64"/>
      <c r="S145" s="64"/>
      <c r="T145" s="65"/>
      <c r="U145" s="36" t="s">
        <v>4</v>
      </c>
      <c r="V145" s="36"/>
      <c r="W145" s="36"/>
      <c r="X145" s="36"/>
      <c r="Y145" s="36"/>
      <c r="Z145" s="36" t="s">
        <v>3</v>
      </c>
      <c r="AA145" s="36"/>
      <c r="AB145" s="36"/>
      <c r="AC145" s="36"/>
      <c r="AD145" s="36"/>
      <c r="AE145" s="36" t="s">
        <v>4</v>
      </c>
      <c r="AF145" s="36"/>
      <c r="AG145" s="36"/>
      <c r="AH145" s="36"/>
      <c r="AI145" s="36"/>
      <c r="AJ145" s="36" t="s">
        <v>3</v>
      </c>
      <c r="AK145" s="36"/>
      <c r="AL145" s="36"/>
      <c r="AM145" s="36"/>
      <c r="AN145" s="36"/>
      <c r="AO145" s="36" t="s">
        <v>4</v>
      </c>
      <c r="AP145" s="36"/>
      <c r="AQ145" s="36"/>
      <c r="AR145" s="36"/>
      <c r="AS145" s="36"/>
      <c r="AT145" s="36" t="s">
        <v>3</v>
      </c>
      <c r="AU145" s="36"/>
      <c r="AV145" s="36"/>
      <c r="AW145" s="36"/>
      <c r="AX145" s="36"/>
      <c r="AY145" s="36" t="s">
        <v>4</v>
      </c>
      <c r="AZ145" s="36"/>
      <c r="BA145" s="36"/>
      <c r="BB145" s="36"/>
      <c r="BC145" s="36"/>
      <c r="BD145" s="36" t="s">
        <v>3</v>
      </c>
      <c r="BE145" s="36"/>
      <c r="BF145" s="36"/>
      <c r="BG145" s="36"/>
      <c r="BH145" s="36"/>
      <c r="BI145" s="36" t="s">
        <v>4</v>
      </c>
      <c r="BJ145" s="36"/>
      <c r="BK145" s="36"/>
      <c r="BL145" s="36"/>
      <c r="BM145" s="36"/>
      <c r="BN145" s="36" t="s">
        <v>3</v>
      </c>
      <c r="BO145" s="36"/>
      <c r="BP145" s="36"/>
      <c r="BQ145" s="36"/>
      <c r="BR145" s="36"/>
    </row>
    <row r="146" spans="1:79" ht="15" customHeight="1" x14ac:dyDescent="0.2">
      <c r="A146" s="30">
        <v>1</v>
      </c>
      <c r="B146" s="31"/>
      <c r="C146" s="31"/>
      <c r="D146" s="31"/>
      <c r="E146" s="31"/>
      <c r="F146" s="31"/>
      <c r="G146" s="31"/>
      <c r="H146" s="31"/>
      <c r="I146" s="31"/>
      <c r="J146" s="31"/>
      <c r="K146" s="31"/>
      <c r="L146" s="31"/>
      <c r="M146" s="31"/>
      <c r="N146" s="31"/>
      <c r="O146" s="31"/>
      <c r="P146" s="31"/>
      <c r="Q146" s="31"/>
      <c r="R146" s="31"/>
      <c r="S146" s="31"/>
      <c r="T146" s="32"/>
      <c r="U146" s="36">
        <v>2</v>
      </c>
      <c r="V146" s="36"/>
      <c r="W146" s="36"/>
      <c r="X146" s="36"/>
      <c r="Y146" s="36"/>
      <c r="Z146" s="36">
        <v>3</v>
      </c>
      <c r="AA146" s="36"/>
      <c r="AB146" s="36"/>
      <c r="AC146" s="36"/>
      <c r="AD146" s="36"/>
      <c r="AE146" s="36">
        <v>4</v>
      </c>
      <c r="AF146" s="36"/>
      <c r="AG146" s="36"/>
      <c r="AH146" s="36"/>
      <c r="AI146" s="36"/>
      <c r="AJ146" s="36">
        <v>5</v>
      </c>
      <c r="AK146" s="36"/>
      <c r="AL146" s="36"/>
      <c r="AM146" s="36"/>
      <c r="AN146" s="36"/>
      <c r="AO146" s="36">
        <v>6</v>
      </c>
      <c r="AP146" s="36"/>
      <c r="AQ146" s="36"/>
      <c r="AR146" s="36"/>
      <c r="AS146" s="36"/>
      <c r="AT146" s="36">
        <v>7</v>
      </c>
      <c r="AU146" s="36"/>
      <c r="AV146" s="36"/>
      <c r="AW146" s="36"/>
      <c r="AX146" s="36"/>
      <c r="AY146" s="36">
        <v>8</v>
      </c>
      <c r="AZ146" s="36"/>
      <c r="BA146" s="36"/>
      <c r="BB146" s="36"/>
      <c r="BC146" s="36"/>
      <c r="BD146" s="36">
        <v>9</v>
      </c>
      <c r="BE146" s="36"/>
      <c r="BF146" s="36"/>
      <c r="BG146" s="36"/>
      <c r="BH146" s="36"/>
      <c r="BI146" s="36">
        <v>10</v>
      </c>
      <c r="BJ146" s="36"/>
      <c r="BK146" s="36"/>
      <c r="BL146" s="36"/>
      <c r="BM146" s="36"/>
      <c r="BN146" s="36">
        <v>11</v>
      </c>
      <c r="BO146" s="36"/>
      <c r="BP146" s="36"/>
      <c r="BQ146" s="36"/>
      <c r="BR146" s="36"/>
    </row>
    <row r="147" spans="1:79" s="1" customFormat="1" ht="15.75" hidden="1" customHeight="1" x14ac:dyDescent="0.2">
      <c r="A147" s="33" t="s">
        <v>57</v>
      </c>
      <c r="B147" s="34"/>
      <c r="C147" s="34"/>
      <c r="D147" s="34"/>
      <c r="E147" s="34"/>
      <c r="F147" s="34"/>
      <c r="G147" s="34"/>
      <c r="H147" s="34"/>
      <c r="I147" s="34"/>
      <c r="J147" s="34"/>
      <c r="K147" s="34"/>
      <c r="L147" s="34"/>
      <c r="M147" s="34"/>
      <c r="N147" s="34"/>
      <c r="O147" s="34"/>
      <c r="P147" s="34"/>
      <c r="Q147" s="34"/>
      <c r="R147" s="34"/>
      <c r="S147" s="34"/>
      <c r="T147" s="35"/>
      <c r="U147" s="38" t="s">
        <v>65</v>
      </c>
      <c r="V147" s="38"/>
      <c r="W147" s="38"/>
      <c r="X147" s="38"/>
      <c r="Y147" s="38"/>
      <c r="Z147" s="37" t="s">
        <v>66</v>
      </c>
      <c r="AA147" s="37"/>
      <c r="AB147" s="37"/>
      <c r="AC147" s="37"/>
      <c r="AD147" s="37"/>
      <c r="AE147" s="38" t="s">
        <v>67</v>
      </c>
      <c r="AF147" s="38"/>
      <c r="AG147" s="38"/>
      <c r="AH147" s="38"/>
      <c r="AI147" s="38"/>
      <c r="AJ147" s="37" t="s">
        <v>68</v>
      </c>
      <c r="AK147" s="37"/>
      <c r="AL147" s="37"/>
      <c r="AM147" s="37"/>
      <c r="AN147" s="37"/>
      <c r="AO147" s="38" t="s">
        <v>58</v>
      </c>
      <c r="AP147" s="38"/>
      <c r="AQ147" s="38"/>
      <c r="AR147" s="38"/>
      <c r="AS147" s="38"/>
      <c r="AT147" s="37" t="s">
        <v>59</v>
      </c>
      <c r="AU147" s="37"/>
      <c r="AV147" s="37"/>
      <c r="AW147" s="37"/>
      <c r="AX147" s="37"/>
      <c r="AY147" s="38" t="s">
        <v>60</v>
      </c>
      <c r="AZ147" s="38"/>
      <c r="BA147" s="38"/>
      <c r="BB147" s="38"/>
      <c r="BC147" s="38"/>
      <c r="BD147" s="37" t="s">
        <v>61</v>
      </c>
      <c r="BE147" s="37"/>
      <c r="BF147" s="37"/>
      <c r="BG147" s="37"/>
      <c r="BH147" s="37"/>
      <c r="BI147" s="38" t="s">
        <v>62</v>
      </c>
      <c r="BJ147" s="38"/>
      <c r="BK147" s="38"/>
      <c r="BL147" s="38"/>
      <c r="BM147" s="38"/>
      <c r="BN147" s="37" t="s">
        <v>63</v>
      </c>
      <c r="BO147" s="37"/>
      <c r="BP147" s="37"/>
      <c r="BQ147" s="37"/>
      <c r="BR147" s="37"/>
      <c r="CA147" t="s">
        <v>41</v>
      </c>
    </row>
    <row r="148" spans="1:79" s="6" customFormat="1" ht="12.75" customHeight="1" x14ac:dyDescent="0.2">
      <c r="A148" s="86" t="s">
        <v>147</v>
      </c>
      <c r="B148" s="84"/>
      <c r="C148" s="84"/>
      <c r="D148" s="84"/>
      <c r="E148" s="84"/>
      <c r="F148" s="84"/>
      <c r="G148" s="84"/>
      <c r="H148" s="84"/>
      <c r="I148" s="84"/>
      <c r="J148" s="84"/>
      <c r="K148" s="84"/>
      <c r="L148" s="84"/>
      <c r="M148" s="84"/>
      <c r="N148" s="84"/>
      <c r="O148" s="84"/>
      <c r="P148" s="84"/>
      <c r="Q148" s="84"/>
      <c r="R148" s="84"/>
      <c r="S148" s="84"/>
      <c r="T148" s="8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CA148" s="6" t="s">
        <v>42</v>
      </c>
    </row>
    <row r="149" spans="1:79" s="98" customFormat="1" ht="38.25" customHeight="1" x14ac:dyDescent="0.2">
      <c r="A149" s="91" t="s">
        <v>200</v>
      </c>
      <c r="B149" s="92"/>
      <c r="C149" s="92"/>
      <c r="D149" s="92"/>
      <c r="E149" s="92"/>
      <c r="F149" s="92"/>
      <c r="G149" s="92"/>
      <c r="H149" s="92"/>
      <c r="I149" s="92"/>
      <c r="J149" s="92"/>
      <c r="K149" s="92"/>
      <c r="L149" s="92"/>
      <c r="M149" s="92"/>
      <c r="N149" s="92"/>
      <c r="O149" s="92"/>
      <c r="P149" s="92"/>
      <c r="Q149" s="92"/>
      <c r="R149" s="92"/>
      <c r="S149" s="92"/>
      <c r="T149" s="93"/>
      <c r="U149" s="116" t="s">
        <v>173</v>
      </c>
      <c r="V149" s="116"/>
      <c r="W149" s="116"/>
      <c r="X149" s="116"/>
      <c r="Y149" s="116"/>
      <c r="Z149" s="116"/>
      <c r="AA149" s="116"/>
      <c r="AB149" s="116"/>
      <c r="AC149" s="116"/>
      <c r="AD149" s="116"/>
      <c r="AE149" s="116" t="s">
        <v>173</v>
      </c>
      <c r="AF149" s="116"/>
      <c r="AG149" s="116"/>
      <c r="AH149" s="116"/>
      <c r="AI149" s="116"/>
      <c r="AJ149" s="116"/>
      <c r="AK149" s="116"/>
      <c r="AL149" s="116"/>
      <c r="AM149" s="116"/>
      <c r="AN149" s="116"/>
      <c r="AO149" s="116" t="s">
        <v>173</v>
      </c>
      <c r="AP149" s="116"/>
      <c r="AQ149" s="116"/>
      <c r="AR149" s="116"/>
      <c r="AS149" s="116"/>
      <c r="AT149" s="116"/>
      <c r="AU149" s="116"/>
      <c r="AV149" s="116"/>
      <c r="AW149" s="116"/>
      <c r="AX149" s="116"/>
      <c r="AY149" s="116" t="s">
        <v>173</v>
      </c>
      <c r="AZ149" s="116"/>
      <c r="BA149" s="116"/>
      <c r="BB149" s="116"/>
      <c r="BC149" s="116"/>
      <c r="BD149" s="116"/>
      <c r="BE149" s="116"/>
      <c r="BF149" s="116"/>
      <c r="BG149" s="116"/>
      <c r="BH149" s="116"/>
      <c r="BI149" s="116" t="s">
        <v>173</v>
      </c>
      <c r="BJ149" s="116"/>
      <c r="BK149" s="116"/>
      <c r="BL149" s="116"/>
      <c r="BM149" s="116"/>
      <c r="BN149" s="116"/>
      <c r="BO149" s="116"/>
      <c r="BP149" s="116"/>
      <c r="BQ149" s="116"/>
      <c r="BR149" s="116"/>
    </row>
    <row r="152" spans="1:79" ht="14.25" customHeight="1" x14ac:dyDescent="0.2">
      <c r="A152" s="42" t="s">
        <v>125</v>
      </c>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row>
    <row r="153" spans="1:79" ht="15" customHeight="1" x14ac:dyDescent="0.2">
      <c r="A153" s="60" t="s">
        <v>6</v>
      </c>
      <c r="B153" s="61"/>
      <c r="C153" s="61"/>
      <c r="D153" s="60" t="s">
        <v>10</v>
      </c>
      <c r="E153" s="61"/>
      <c r="F153" s="61"/>
      <c r="G153" s="61"/>
      <c r="H153" s="61"/>
      <c r="I153" s="61"/>
      <c r="J153" s="61"/>
      <c r="K153" s="61"/>
      <c r="L153" s="61"/>
      <c r="M153" s="61"/>
      <c r="N153" s="61"/>
      <c r="O153" s="61"/>
      <c r="P153" s="61"/>
      <c r="Q153" s="61"/>
      <c r="R153" s="61"/>
      <c r="S153" s="61"/>
      <c r="T153" s="61"/>
      <c r="U153" s="61"/>
      <c r="V153" s="62"/>
      <c r="W153" s="36" t="s">
        <v>220</v>
      </c>
      <c r="X153" s="36"/>
      <c r="Y153" s="36"/>
      <c r="Z153" s="36"/>
      <c r="AA153" s="36"/>
      <c r="AB153" s="36"/>
      <c r="AC153" s="36"/>
      <c r="AD153" s="36"/>
      <c r="AE153" s="36"/>
      <c r="AF153" s="36"/>
      <c r="AG153" s="36"/>
      <c r="AH153" s="36"/>
      <c r="AI153" s="36" t="s">
        <v>224</v>
      </c>
      <c r="AJ153" s="36"/>
      <c r="AK153" s="36"/>
      <c r="AL153" s="36"/>
      <c r="AM153" s="36"/>
      <c r="AN153" s="36"/>
      <c r="AO153" s="36"/>
      <c r="AP153" s="36"/>
      <c r="AQ153" s="36"/>
      <c r="AR153" s="36"/>
      <c r="AS153" s="36"/>
      <c r="AT153" s="36"/>
      <c r="AU153" s="36" t="s">
        <v>235</v>
      </c>
      <c r="AV153" s="36"/>
      <c r="AW153" s="36"/>
      <c r="AX153" s="36"/>
      <c r="AY153" s="36"/>
      <c r="AZ153" s="36"/>
      <c r="BA153" s="36" t="s">
        <v>242</v>
      </c>
      <c r="BB153" s="36"/>
      <c r="BC153" s="36"/>
      <c r="BD153" s="36"/>
      <c r="BE153" s="36"/>
      <c r="BF153" s="36"/>
      <c r="BG153" s="36" t="s">
        <v>251</v>
      </c>
      <c r="BH153" s="36"/>
      <c r="BI153" s="36"/>
      <c r="BJ153" s="36"/>
      <c r="BK153" s="36"/>
      <c r="BL153" s="36"/>
    </row>
    <row r="154" spans="1:79" ht="15" customHeight="1" x14ac:dyDescent="0.2">
      <c r="A154" s="76"/>
      <c r="B154" s="77"/>
      <c r="C154" s="77"/>
      <c r="D154" s="76"/>
      <c r="E154" s="77"/>
      <c r="F154" s="77"/>
      <c r="G154" s="77"/>
      <c r="H154" s="77"/>
      <c r="I154" s="77"/>
      <c r="J154" s="77"/>
      <c r="K154" s="77"/>
      <c r="L154" s="77"/>
      <c r="M154" s="77"/>
      <c r="N154" s="77"/>
      <c r="O154" s="77"/>
      <c r="P154" s="77"/>
      <c r="Q154" s="77"/>
      <c r="R154" s="77"/>
      <c r="S154" s="77"/>
      <c r="T154" s="77"/>
      <c r="U154" s="77"/>
      <c r="V154" s="78"/>
      <c r="W154" s="36" t="s">
        <v>4</v>
      </c>
      <c r="X154" s="36"/>
      <c r="Y154" s="36"/>
      <c r="Z154" s="36"/>
      <c r="AA154" s="36"/>
      <c r="AB154" s="36"/>
      <c r="AC154" s="36" t="s">
        <v>3</v>
      </c>
      <c r="AD154" s="36"/>
      <c r="AE154" s="36"/>
      <c r="AF154" s="36"/>
      <c r="AG154" s="36"/>
      <c r="AH154" s="36"/>
      <c r="AI154" s="36" t="s">
        <v>4</v>
      </c>
      <c r="AJ154" s="36"/>
      <c r="AK154" s="36"/>
      <c r="AL154" s="36"/>
      <c r="AM154" s="36"/>
      <c r="AN154" s="36"/>
      <c r="AO154" s="36" t="s">
        <v>3</v>
      </c>
      <c r="AP154" s="36"/>
      <c r="AQ154" s="36"/>
      <c r="AR154" s="36"/>
      <c r="AS154" s="36"/>
      <c r="AT154" s="36"/>
      <c r="AU154" s="49" t="s">
        <v>4</v>
      </c>
      <c r="AV154" s="49"/>
      <c r="AW154" s="49"/>
      <c r="AX154" s="49" t="s">
        <v>3</v>
      </c>
      <c r="AY154" s="49"/>
      <c r="AZ154" s="49"/>
      <c r="BA154" s="49" t="s">
        <v>4</v>
      </c>
      <c r="BB154" s="49"/>
      <c r="BC154" s="49"/>
      <c r="BD154" s="49" t="s">
        <v>3</v>
      </c>
      <c r="BE154" s="49"/>
      <c r="BF154" s="49"/>
      <c r="BG154" s="49" t="s">
        <v>4</v>
      </c>
      <c r="BH154" s="49"/>
      <c r="BI154" s="49"/>
      <c r="BJ154" s="49" t="s">
        <v>3</v>
      </c>
      <c r="BK154" s="49"/>
      <c r="BL154" s="49"/>
    </row>
    <row r="155" spans="1:79" ht="57" customHeight="1" x14ac:dyDescent="0.2">
      <c r="A155" s="63"/>
      <c r="B155" s="64"/>
      <c r="C155" s="64"/>
      <c r="D155" s="63"/>
      <c r="E155" s="64"/>
      <c r="F155" s="64"/>
      <c r="G155" s="64"/>
      <c r="H155" s="64"/>
      <c r="I155" s="64"/>
      <c r="J155" s="64"/>
      <c r="K155" s="64"/>
      <c r="L155" s="64"/>
      <c r="M155" s="64"/>
      <c r="N155" s="64"/>
      <c r="O155" s="64"/>
      <c r="P155" s="64"/>
      <c r="Q155" s="64"/>
      <c r="R155" s="64"/>
      <c r="S155" s="64"/>
      <c r="T155" s="64"/>
      <c r="U155" s="64"/>
      <c r="V155" s="65"/>
      <c r="W155" s="36" t="s">
        <v>12</v>
      </c>
      <c r="X155" s="36"/>
      <c r="Y155" s="36"/>
      <c r="Z155" s="36" t="s">
        <v>11</v>
      </c>
      <c r="AA155" s="36"/>
      <c r="AB155" s="36"/>
      <c r="AC155" s="36" t="s">
        <v>12</v>
      </c>
      <c r="AD155" s="36"/>
      <c r="AE155" s="36"/>
      <c r="AF155" s="36" t="s">
        <v>11</v>
      </c>
      <c r="AG155" s="36"/>
      <c r="AH155" s="36"/>
      <c r="AI155" s="36" t="s">
        <v>12</v>
      </c>
      <c r="AJ155" s="36"/>
      <c r="AK155" s="36"/>
      <c r="AL155" s="36" t="s">
        <v>11</v>
      </c>
      <c r="AM155" s="36"/>
      <c r="AN155" s="36"/>
      <c r="AO155" s="36" t="s">
        <v>12</v>
      </c>
      <c r="AP155" s="36"/>
      <c r="AQ155" s="36"/>
      <c r="AR155" s="36" t="s">
        <v>11</v>
      </c>
      <c r="AS155" s="36"/>
      <c r="AT155" s="36"/>
      <c r="AU155" s="49"/>
      <c r="AV155" s="49"/>
      <c r="AW155" s="49"/>
      <c r="AX155" s="49"/>
      <c r="AY155" s="49"/>
      <c r="AZ155" s="49"/>
      <c r="BA155" s="49"/>
      <c r="BB155" s="49"/>
      <c r="BC155" s="49"/>
      <c r="BD155" s="49"/>
      <c r="BE155" s="49"/>
      <c r="BF155" s="49"/>
      <c r="BG155" s="49"/>
      <c r="BH155" s="49"/>
      <c r="BI155" s="49"/>
      <c r="BJ155" s="49"/>
      <c r="BK155" s="49"/>
      <c r="BL155" s="49"/>
    </row>
    <row r="156" spans="1:79" ht="15" customHeight="1" x14ac:dyDescent="0.2">
      <c r="A156" s="30">
        <v>1</v>
      </c>
      <c r="B156" s="31"/>
      <c r="C156" s="31"/>
      <c r="D156" s="30">
        <v>2</v>
      </c>
      <c r="E156" s="31"/>
      <c r="F156" s="31"/>
      <c r="G156" s="31"/>
      <c r="H156" s="31"/>
      <c r="I156" s="31"/>
      <c r="J156" s="31"/>
      <c r="K156" s="31"/>
      <c r="L156" s="31"/>
      <c r="M156" s="31"/>
      <c r="N156" s="31"/>
      <c r="O156" s="31"/>
      <c r="P156" s="31"/>
      <c r="Q156" s="31"/>
      <c r="R156" s="31"/>
      <c r="S156" s="31"/>
      <c r="T156" s="31"/>
      <c r="U156" s="31"/>
      <c r="V156" s="32"/>
      <c r="W156" s="36">
        <v>3</v>
      </c>
      <c r="X156" s="36"/>
      <c r="Y156" s="36"/>
      <c r="Z156" s="36">
        <v>4</v>
      </c>
      <c r="AA156" s="36"/>
      <c r="AB156" s="36"/>
      <c r="AC156" s="36">
        <v>5</v>
      </c>
      <c r="AD156" s="36"/>
      <c r="AE156" s="36"/>
      <c r="AF156" s="36">
        <v>6</v>
      </c>
      <c r="AG156" s="36"/>
      <c r="AH156" s="36"/>
      <c r="AI156" s="36">
        <v>7</v>
      </c>
      <c r="AJ156" s="36"/>
      <c r="AK156" s="36"/>
      <c r="AL156" s="36">
        <v>8</v>
      </c>
      <c r="AM156" s="36"/>
      <c r="AN156" s="36"/>
      <c r="AO156" s="36">
        <v>9</v>
      </c>
      <c r="AP156" s="36"/>
      <c r="AQ156" s="36"/>
      <c r="AR156" s="36">
        <v>10</v>
      </c>
      <c r="AS156" s="36"/>
      <c r="AT156" s="36"/>
      <c r="AU156" s="36">
        <v>11</v>
      </c>
      <c r="AV156" s="36"/>
      <c r="AW156" s="36"/>
      <c r="AX156" s="36">
        <v>12</v>
      </c>
      <c r="AY156" s="36"/>
      <c r="AZ156" s="36"/>
      <c r="BA156" s="36">
        <v>13</v>
      </c>
      <c r="BB156" s="36"/>
      <c r="BC156" s="36"/>
      <c r="BD156" s="36">
        <v>14</v>
      </c>
      <c r="BE156" s="36"/>
      <c r="BF156" s="36"/>
      <c r="BG156" s="36">
        <v>15</v>
      </c>
      <c r="BH156" s="36"/>
      <c r="BI156" s="36"/>
      <c r="BJ156" s="36">
        <v>16</v>
      </c>
      <c r="BK156" s="36"/>
      <c r="BL156" s="36"/>
    </row>
    <row r="157" spans="1:79" s="1" customFormat="1" ht="12.75" hidden="1" customHeight="1" x14ac:dyDescent="0.2">
      <c r="A157" s="33" t="s">
        <v>69</v>
      </c>
      <c r="B157" s="34"/>
      <c r="C157" s="34"/>
      <c r="D157" s="33" t="s">
        <v>57</v>
      </c>
      <c r="E157" s="34"/>
      <c r="F157" s="34"/>
      <c r="G157" s="34"/>
      <c r="H157" s="34"/>
      <c r="I157" s="34"/>
      <c r="J157" s="34"/>
      <c r="K157" s="34"/>
      <c r="L157" s="34"/>
      <c r="M157" s="34"/>
      <c r="N157" s="34"/>
      <c r="O157" s="34"/>
      <c r="P157" s="34"/>
      <c r="Q157" s="34"/>
      <c r="R157" s="34"/>
      <c r="S157" s="34"/>
      <c r="T157" s="34"/>
      <c r="U157" s="34"/>
      <c r="V157" s="35"/>
      <c r="W157" s="38" t="s">
        <v>72</v>
      </c>
      <c r="X157" s="38"/>
      <c r="Y157" s="38"/>
      <c r="Z157" s="38" t="s">
        <v>73</v>
      </c>
      <c r="AA157" s="38"/>
      <c r="AB157" s="38"/>
      <c r="AC157" s="37" t="s">
        <v>74</v>
      </c>
      <c r="AD157" s="37"/>
      <c r="AE157" s="37"/>
      <c r="AF157" s="37" t="s">
        <v>75</v>
      </c>
      <c r="AG157" s="37"/>
      <c r="AH157" s="37"/>
      <c r="AI157" s="38" t="s">
        <v>76</v>
      </c>
      <c r="AJ157" s="38"/>
      <c r="AK157" s="38"/>
      <c r="AL157" s="38" t="s">
        <v>77</v>
      </c>
      <c r="AM157" s="38"/>
      <c r="AN157" s="38"/>
      <c r="AO157" s="37" t="s">
        <v>104</v>
      </c>
      <c r="AP157" s="37"/>
      <c r="AQ157" s="37"/>
      <c r="AR157" s="37" t="s">
        <v>78</v>
      </c>
      <c r="AS157" s="37"/>
      <c r="AT157" s="37"/>
      <c r="AU157" s="38" t="s">
        <v>105</v>
      </c>
      <c r="AV157" s="38"/>
      <c r="AW157" s="38"/>
      <c r="AX157" s="37" t="s">
        <v>106</v>
      </c>
      <c r="AY157" s="37"/>
      <c r="AZ157" s="37"/>
      <c r="BA157" s="38" t="s">
        <v>107</v>
      </c>
      <c r="BB157" s="38"/>
      <c r="BC157" s="38"/>
      <c r="BD157" s="37" t="s">
        <v>108</v>
      </c>
      <c r="BE157" s="37"/>
      <c r="BF157" s="37"/>
      <c r="BG157" s="38" t="s">
        <v>109</v>
      </c>
      <c r="BH157" s="38"/>
      <c r="BI157" s="38"/>
      <c r="BJ157" s="37" t="s">
        <v>110</v>
      </c>
      <c r="BK157" s="37"/>
      <c r="BL157" s="37"/>
      <c r="CA157" s="1" t="s">
        <v>103</v>
      </c>
    </row>
    <row r="158" spans="1:79" s="6" customFormat="1" ht="12.75" customHeight="1" x14ac:dyDescent="0.2">
      <c r="A158" s="86">
        <v>1</v>
      </c>
      <c r="B158" s="84"/>
      <c r="C158" s="84"/>
      <c r="D158" s="99" t="s">
        <v>201</v>
      </c>
      <c r="E158" s="100"/>
      <c r="F158" s="100"/>
      <c r="G158" s="100"/>
      <c r="H158" s="100"/>
      <c r="I158" s="100"/>
      <c r="J158" s="100"/>
      <c r="K158" s="100"/>
      <c r="L158" s="100"/>
      <c r="M158" s="100"/>
      <c r="N158" s="100"/>
      <c r="O158" s="100"/>
      <c r="P158" s="100"/>
      <c r="Q158" s="100"/>
      <c r="R158" s="100"/>
      <c r="S158" s="100"/>
      <c r="T158" s="100"/>
      <c r="U158" s="100"/>
      <c r="V158" s="10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CA158" s="6" t="s">
        <v>43</v>
      </c>
    </row>
    <row r="159" spans="1:79" s="98" customFormat="1" ht="25.5" customHeight="1" x14ac:dyDescent="0.2">
      <c r="A159" s="88">
        <v>2</v>
      </c>
      <c r="B159" s="89"/>
      <c r="C159" s="89"/>
      <c r="D159" s="91" t="s">
        <v>202</v>
      </c>
      <c r="E159" s="92"/>
      <c r="F159" s="92"/>
      <c r="G159" s="92"/>
      <c r="H159" s="92"/>
      <c r="I159" s="92"/>
      <c r="J159" s="92"/>
      <c r="K159" s="92"/>
      <c r="L159" s="92"/>
      <c r="M159" s="92"/>
      <c r="N159" s="92"/>
      <c r="O159" s="92"/>
      <c r="P159" s="92"/>
      <c r="Q159" s="92"/>
      <c r="R159" s="92"/>
      <c r="S159" s="92"/>
      <c r="T159" s="92"/>
      <c r="U159" s="92"/>
      <c r="V159" s="93"/>
      <c r="W159" s="114" t="s">
        <v>173</v>
      </c>
      <c r="X159" s="114"/>
      <c r="Y159" s="114"/>
      <c r="Z159" s="114" t="s">
        <v>173</v>
      </c>
      <c r="AA159" s="114"/>
      <c r="AB159" s="114"/>
      <c r="AC159" s="114"/>
      <c r="AD159" s="114"/>
      <c r="AE159" s="114"/>
      <c r="AF159" s="114"/>
      <c r="AG159" s="114"/>
      <c r="AH159" s="114"/>
      <c r="AI159" s="114" t="s">
        <v>173</v>
      </c>
      <c r="AJ159" s="114"/>
      <c r="AK159" s="114"/>
      <c r="AL159" s="114" t="s">
        <v>173</v>
      </c>
      <c r="AM159" s="114"/>
      <c r="AN159" s="114"/>
      <c r="AO159" s="114"/>
      <c r="AP159" s="114"/>
      <c r="AQ159" s="114"/>
      <c r="AR159" s="114"/>
      <c r="AS159" s="114"/>
      <c r="AT159" s="114"/>
      <c r="AU159" s="114" t="s">
        <v>173</v>
      </c>
      <c r="AV159" s="114"/>
      <c r="AW159" s="114"/>
      <c r="AX159" s="114"/>
      <c r="AY159" s="114"/>
      <c r="AZ159" s="114"/>
      <c r="BA159" s="114" t="s">
        <v>173</v>
      </c>
      <c r="BB159" s="114"/>
      <c r="BC159" s="114"/>
      <c r="BD159" s="114"/>
      <c r="BE159" s="114"/>
      <c r="BF159" s="114"/>
      <c r="BG159" s="114" t="s">
        <v>173</v>
      </c>
      <c r="BH159" s="114"/>
      <c r="BI159" s="114"/>
      <c r="BJ159" s="114"/>
      <c r="BK159" s="114"/>
      <c r="BL159" s="114"/>
    </row>
    <row r="162" spans="1:79" ht="14.25" customHeight="1" x14ac:dyDescent="0.2">
      <c r="A162" s="42" t="s">
        <v>153</v>
      </c>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row>
    <row r="163" spans="1:79" ht="14.25" customHeight="1" x14ac:dyDescent="0.2">
      <c r="A163" s="42" t="s">
        <v>236</v>
      </c>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c r="BS163" s="42"/>
    </row>
    <row r="164" spans="1:79" ht="15" customHeight="1" x14ac:dyDescent="0.2">
      <c r="A164" s="40" t="s">
        <v>219</v>
      </c>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row>
    <row r="165" spans="1:79" ht="15" customHeight="1" x14ac:dyDescent="0.2">
      <c r="A165" s="36" t="s">
        <v>6</v>
      </c>
      <c r="B165" s="36"/>
      <c r="C165" s="36"/>
      <c r="D165" s="36"/>
      <c r="E165" s="36"/>
      <c r="F165" s="36"/>
      <c r="G165" s="36" t="s">
        <v>126</v>
      </c>
      <c r="H165" s="36"/>
      <c r="I165" s="36"/>
      <c r="J165" s="36"/>
      <c r="K165" s="36"/>
      <c r="L165" s="36"/>
      <c r="M165" s="36"/>
      <c r="N165" s="36"/>
      <c r="O165" s="36"/>
      <c r="P165" s="36"/>
      <c r="Q165" s="36"/>
      <c r="R165" s="36"/>
      <c r="S165" s="36"/>
      <c r="T165" s="36" t="s">
        <v>13</v>
      </c>
      <c r="U165" s="36"/>
      <c r="V165" s="36"/>
      <c r="W165" s="36"/>
      <c r="X165" s="36"/>
      <c r="Y165" s="36"/>
      <c r="Z165" s="36"/>
      <c r="AA165" s="30" t="s">
        <v>220</v>
      </c>
      <c r="AB165" s="74"/>
      <c r="AC165" s="74"/>
      <c r="AD165" s="74"/>
      <c r="AE165" s="74"/>
      <c r="AF165" s="74"/>
      <c r="AG165" s="74"/>
      <c r="AH165" s="74"/>
      <c r="AI165" s="74"/>
      <c r="AJ165" s="74"/>
      <c r="AK165" s="74"/>
      <c r="AL165" s="74"/>
      <c r="AM165" s="74"/>
      <c r="AN165" s="74"/>
      <c r="AO165" s="75"/>
      <c r="AP165" s="30" t="s">
        <v>223</v>
      </c>
      <c r="AQ165" s="31"/>
      <c r="AR165" s="31"/>
      <c r="AS165" s="31"/>
      <c r="AT165" s="31"/>
      <c r="AU165" s="31"/>
      <c r="AV165" s="31"/>
      <c r="AW165" s="31"/>
      <c r="AX165" s="31"/>
      <c r="AY165" s="31"/>
      <c r="AZ165" s="31"/>
      <c r="BA165" s="31"/>
      <c r="BB165" s="31"/>
      <c r="BC165" s="31"/>
      <c r="BD165" s="32"/>
      <c r="BE165" s="30" t="s">
        <v>230</v>
      </c>
      <c r="BF165" s="31"/>
      <c r="BG165" s="31"/>
      <c r="BH165" s="31"/>
      <c r="BI165" s="31"/>
      <c r="BJ165" s="31"/>
      <c r="BK165" s="31"/>
      <c r="BL165" s="31"/>
      <c r="BM165" s="31"/>
      <c r="BN165" s="31"/>
      <c r="BO165" s="31"/>
      <c r="BP165" s="31"/>
      <c r="BQ165" s="31"/>
      <c r="BR165" s="31"/>
      <c r="BS165" s="32"/>
    </row>
    <row r="166" spans="1:79" ht="32.1" customHeight="1" x14ac:dyDescent="0.2">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t="s">
        <v>4</v>
      </c>
      <c r="AB166" s="36"/>
      <c r="AC166" s="36"/>
      <c r="AD166" s="36"/>
      <c r="AE166" s="36"/>
      <c r="AF166" s="36" t="s">
        <v>3</v>
      </c>
      <c r="AG166" s="36"/>
      <c r="AH166" s="36"/>
      <c r="AI166" s="36"/>
      <c r="AJ166" s="36"/>
      <c r="AK166" s="36" t="s">
        <v>89</v>
      </c>
      <c r="AL166" s="36"/>
      <c r="AM166" s="36"/>
      <c r="AN166" s="36"/>
      <c r="AO166" s="36"/>
      <c r="AP166" s="36" t="s">
        <v>4</v>
      </c>
      <c r="AQ166" s="36"/>
      <c r="AR166" s="36"/>
      <c r="AS166" s="36"/>
      <c r="AT166" s="36"/>
      <c r="AU166" s="36" t="s">
        <v>3</v>
      </c>
      <c r="AV166" s="36"/>
      <c r="AW166" s="36"/>
      <c r="AX166" s="36"/>
      <c r="AY166" s="36"/>
      <c r="AZ166" s="36" t="s">
        <v>96</v>
      </c>
      <c r="BA166" s="36"/>
      <c r="BB166" s="36"/>
      <c r="BC166" s="36"/>
      <c r="BD166" s="36"/>
      <c r="BE166" s="36" t="s">
        <v>4</v>
      </c>
      <c r="BF166" s="36"/>
      <c r="BG166" s="36"/>
      <c r="BH166" s="36"/>
      <c r="BI166" s="36"/>
      <c r="BJ166" s="36" t="s">
        <v>3</v>
      </c>
      <c r="BK166" s="36"/>
      <c r="BL166" s="36"/>
      <c r="BM166" s="36"/>
      <c r="BN166" s="36"/>
      <c r="BO166" s="36" t="s">
        <v>127</v>
      </c>
      <c r="BP166" s="36"/>
      <c r="BQ166" s="36"/>
      <c r="BR166" s="36"/>
      <c r="BS166" s="36"/>
    </row>
    <row r="167" spans="1:79" ht="15" customHeight="1" x14ac:dyDescent="0.2">
      <c r="A167" s="36">
        <v>1</v>
      </c>
      <c r="B167" s="36"/>
      <c r="C167" s="36"/>
      <c r="D167" s="36"/>
      <c r="E167" s="36"/>
      <c r="F167" s="36"/>
      <c r="G167" s="36">
        <v>2</v>
      </c>
      <c r="H167" s="36"/>
      <c r="I167" s="36"/>
      <c r="J167" s="36"/>
      <c r="K167" s="36"/>
      <c r="L167" s="36"/>
      <c r="M167" s="36"/>
      <c r="N167" s="36"/>
      <c r="O167" s="36"/>
      <c r="P167" s="36"/>
      <c r="Q167" s="36"/>
      <c r="R167" s="36"/>
      <c r="S167" s="36"/>
      <c r="T167" s="36">
        <v>3</v>
      </c>
      <c r="U167" s="36"/>
      <c r="V167" s="36"/>
      <c r="W167" s="36"/>
      <c r="X167" s="36"/>
      <c r="Y167" s="36"/>
      <c r="Z167" s="36"/>
      <c r="AA167" s="36">
        <v>4</v>
      </c>
      <c r="AB167" s="36"/>
      <c r="AC167" s="36"/>
      <c r="AD167" s="36"/>
      <c r="AE167" s="36"/>
      <c r="AF167" s="36">
        <v>5</v>
      </c>
      <c r="AG167" s="36"/>
      <c r="AH167" s="36"/>
      <c r="AI167" s="36"/>
      <c r="AJ167" s="36"/>
      <c r="AK167" s="36">
        <v>6</v>
      </c>
      <c r="AL167" s="36"/>
      <c r="AM167" s="36"/>
      <c r="AN167" s="36"/>
      <c r="AO167" s="36"/>
      <c r="AP167" s="36">
        <v>7</v>
      </c>
      <c r="AQ167" s="36"/>
      <c r="AR167" s="36"/>
      <c r="AS167" s="36"/>
      <c r="AT167" s="36"/>
      <c r="AU167" s="36">
        <v>8</v>
      </c>
      <c r="AV167" s="36"/>
      <c r="AW167" s="36"/>
      <c r="AX167" s="36"/>
      <c r="AY167" s="36"/>
      <c r="AZ167" s="36">
        <v>9</v>
      </c>
      <c r="BA167" s="36"/>
      <c r="BB167" s="36"/>
      <c r="BC167" s="36"/>
      <c r="BD167" s="36"/>
      <c r="BE167" s="36">
        <v>10</v>
      </c>
      <c r="BF167" s="36"/>
      <c r="BG167" s="36"/>
      <c r="BH167" s="36"/>
      <c r="BI167" s="36"/>
      <c r="BJ167" s="36">
        <v>11</v>
      </c>
      <c r="BK167" s="36"/>
      <c r="BL167" s="36"/>
      <c r="BM167" s="36"/>
      <c r="BN167" s="36"/>
      <c r="BO167" s="36">
        <v>12</v>
      </c>
      <c r="BP167" s="36"/>
      <c r="BQ167" s="36"/>
      <c r="BR167" s="36"/>
      <c r="BS167" s="36"/>
    </row>
    <row r="168" spans="1:79" s="1" customFormat="1" ht="15" hidden="1" customHeight="1" x14ac:dyDescent="0.2">
      <c r="A168" s="38" t="s">
        <v>69</v>
      </c>
      <c r="B168" s="38"/>
      <c r="C168" s="38"/>
      <c r="D168" s="38"/>
      <c r="E168" s="38"/>
      <c r="F168" s="38"/>
      <c r="G168" s="72" t="s">
        <v>57</v>
      </c>
      <c r="H168" s="72"/>
      <c r="I168" s="72"/>
      <c r="J168" s="72"/>
      <c r="K168" s="72"/>
      <c r="L168" s="72"/>
      <c r="M168" s="72"/>
      <c r="N168" s="72"/>
      <c r="O168" s="72"/>
      <c r="P168" s="72"/>
      <c r="Q168" s="72"/>
      <c r="R168" s="72"/>
      <c r="S168" s="72"/>
      <c r="T168" s="72" t="s">
        <v>79</v>
      </c>
      <c r="U168" s="72"/>
      <c r="V168" s="72"/>
      <c r="W168" s="72"/>
      <c r="X168" s="72"/>
      <c r="Y168" s="72"/>
      <c r="Z168" s="72"/>
      <c r="AA168" s="37" t="s">
        <v>65</v>
      </c>
      <c r="AB168" s="37"/>
      <c r="AC168" s="37"/>
      <c r="AD168" s="37"/>
      <c r="AE168" s="37"/>
      <c r="AF168" s="37" t="s">
        <v>66</v>
      </c>
      <c r="AG168" s="37"/>
      <c r="AH168" s="37"/>
      <c r="AI168" s="37"/>
      <c r="AJ168" s="37"/>
      <c r="AK168" s="44" t="s">
        <v>122</v>
      </c>
      <c r="AL168" s="44"/>
      <c r="AM168" s="44"/>
      <c r="AN168" s="44"/>
      <c r="AO168" s="44"/>
      <c r="AP168" s="37" t="s">
        <v>67</v>
      </c>
      <c r="AQ168" s="37"/>
      <c r="AR168" s="37"/>
      <c r="AS168" s="37"/>
      <c r="AT168" s="37"/>
      <c r="AU168" s="37" t="s">
        <v>68</v>
      </c>
      <c r="AV168" s="37"/>
      <c r="AW168" s="37"/>
      <c r="AX168" s="37"/>
      <c r="AY168" s="37"/>
      <c r="AZ168" s="44" t="s">
        <v>122</v>
      </c>
      <c r="BA168" s="44"/>
      <c r="BB168" s="44"/>
      <c r="BC168" s="44"/>
      <c r="BD168" s="44"/>
      <c r="BE168" s="37" t="s">
        <v>58</v>
      </c>
      <c r="BF168" s="37"/>
      <c r="BG168" s="37"/>
      <c r="BH168" s="37"/>
      <c r="BI168" s="37"/>
      <c r="BJ168" s="37" t="s">
        <v>59</v>
      </c>
      <c r="BK168" s="37"/>
      <c r="BL168" s="37"/>
      <c r="BM168" s="37"/>
      <c r="BN168" s="37"/>
      <c r="BO168" s="44" t="s">
        <v>122</v>
      </c>
      <c r="BP168" s="44"/>
      <c r="BQ168" s="44"/>
      <c r="BR168" s="44"/>
      <c r="BS168" s="44"/>
      <c r="CA168" s="1" t="s">
        <v>44</v>
      </c>
    </row>
    <row r="169" spans="1:79" s="98" customFormat="1" ht="63.75" customHeight="1" x14ac:dyDescent="0.2">
      <c r="A169" s="109">
        <v>1</v>
      </c>
      <c r="B169" s="109"/>
      <c r="C169" s="109"/>
      <c r="D169" s="109"/>
      <c r="E169" s="109"/>
      <c r="F169" s="109"/>
      <c r="G169" s="91" t="s">
        <v>203</v>
      </c>
      <c r="H169" s="92"/>
      <c r="I169" s="92"/>
      <c r="J169" s="92"/>
      <c r="K169" s="92"/>
      <c r="L169" s="92"/>
      <c r="M169" s="92"/>
      <c r="N169" s="92"/>
      <c r="O169" s="92"/>
      <c r="P169" s="92"/>
      <c r="Q169" s="92"/>
      <c r="R169" s="92"/>
      <c r="S169" s="93"/>
      <c r="T169" s="117" t="s">
        <v>204</v>
      </c>
      <c r="U169" s="92"/>
      <c r="V169" s="92"/>
      <c r="W169" s="92"/>
      <c r="X169" s="92"/>
      <c r="Y169" s="92"/>
      <c r="Z169" s="93"/>
      <c r="AA169" s="116">
        <v>306478.48</v>
      </c>
      <c r="AB169" s="116"/>
      <c r="AC169" s="116"/>
      <c r="AD169" s="116"/>
      <c r="AE169" s="116"/>
      <c r="AF169" s="116">
        <v>0</v>
      </c>
      <c r="AG169" s="116"/>
      <c r="AH169" s="116"/>
      <c r="AI169" s="116"/>
      <c r="AJ169" s="116"/>
      <c r="AK169" s="116">
        <f>IF(ISNUMBER(AA169),AA169,0)+IF(ISNUMBER(AF169),AF169,0)</f>
        <v>306478.48</v>
      </c>
      <c r="AL169" s="116"/>
      <c r="AM169" s="116"/>
      <c r="AN169" s="116"/>
      <c r="AO169" s="116"/>
      <c r="AP169" s="116">
        <v>359000</v>
      </c>
      <c r="AQ169" s="116"/>
      <c r="AR169" s="116"/>
      <c r="AS169" s="116"/>
      <c r="AT169" s="116"/>
      <c r="AU169" s="116">
        <v>0</v>
      </c>
      <c r="AV169" s="116"/>
      <c r="AW169" s="116"/>
      <c r="AX169" s="116"/>
      <c r="AY169" s="116"/>
      <c r="AZ169" s="116">
        <f>IF(ISNUMBER(AP169),AP169,0)+IF(ISNUMBER(AU169),AU169,0)</f>
        <v>359000</v>
      </c>
      <c r="BA169" s="116"/>
      <c r="BB169" s="116"/>
      <c r="BC169" s="116"/>
      <c r="BD169" s="116"/>
      <c r="BE169" s="116">
        <v>349000</v>
      </c>
      <c r="BF169" s="116"/>
      <c r="BG169" s="116"/>
      <c r="BH169" s="116"/>
      <c r="BI169" s="116"/>
      <c r="BJ169" s="116">
        <v>0</v>
      </c>
      <c r="BK169" s="116"/>
      <c r="BL169" s="116"/>
      <c r="BM169" s="116"/>
      <c r="BN169" s="116"/>
      <c r="BO169" s="116">
        <f>IF(ISNUMBER(BE169),BE169,0)+IF(ISNUMBER(BJ169),BJ169,0)</f>
        <v>349000</v>
      </c>
      <c r="BP169" s="116"/>
      <c r="BQ169" s="116"/>
      <c r="BR169" s="116"/>
      <c r="BS169" s="116"/>
      <c r="CA169" s="98" t="s">
        <v>45</v>
      </c>
    </row>
    <row r="170" spans="1:79" s="6" customFormat="1" ht="12.75" customHeight="1" x14ac:dyDescent="0.2">
      <c r="A170" s="87"/>
      <c r="B170" s="87"/>
      <c r="C170" s="87"/>
      <c r="D170" s="87"/>
      <c r="E170" s="87"/>
      <c r="F170" s="87"/>
      <c r="G170" s="99" t="s">
        <v>147</v>
      </c>
      <c r="H170" s="100"/>
      <c r="I170" s="100"/>
      <c r="J170" s="100"/>
      <c r="K170" s="100"/>
      <c r="L170" s="100"/>
      <c r="M170" s="100"/>
      <c r="N170" s="100"/>
      <c r="O170" s="100"/>
      <c r="P170" s="100"/>
      <c r="Q170" s="100"/>
      <c r="R170" s="100"/>
      <c r="S170" s="101"/>
      <c r="T170" s="118"/>
      <c r="U170" s="100"/>
      <c r="V170" s="100"/>
      <c r="W170" s="100"/>
      <c r="X170" s="100"/>
      <c r="Y170" s="100"/>
      <c r="Z170" s="101"/>
      <c r="AA170" s="115">
        <v>306478.48</v>
      </c>
      <c r="AB170" s="115"/>
      <c r="AC170" s="115"/>
      <c r="AD170" s="115"/>
      <c r="AE170" s="115"/>
      <c r="AF170" s="115">
        <v>0</v>
      </c>
      <c r="AG170" s="115"/>
      <c r="AH170" s="115"/>
      <c r="AI170" s="115"/>
      <c r="AJ170" s="115"/>
      <c r="AK170" s="115">
        <f>IF(ISNUMBER(AA170),AA170,0)+IF(ISNUMBER(AF170),AF170,0)</f>
        <v>306478.48</v>
      </c>
      <c r="AL170" s="115"/>
      <c r="AM170" s="115"/>
      <c r="AN170" s="115"/>
      <c r="AO170" s="115"/>
      <c r="AP170" s="115">
        <v>359000</v>
      </c>
      <c r="AQ170" s="115"/>
      <c r="AR170" s="115"/>
      <c r="AS170" s="115"/>
      <c r="AT170" s="115"/>
      <c r="AU170" s="115">
        <v>0</v>
      </c>
      <c r="AV170" s="115"/>
      <c r="AW170" s="115"/>
      <c r="AX170" s="115"/>
      <c r="AY170" s="115"/>
      <c r="AZ170" s="115">
        <f>IF(ISNUMBER(AP170),AP170,0)+IF(ISNUMBER(AU170),AU170,0)</f>
        <v>359000</v>
      </c>
      <c r="BA170" s="115"/>
      <c r="BB170" s="115"/>
      <c r="BC170" s="115"/>
      <c r="BD170" s="115"/>
      <c r="BE170" s="115">
        <v>349000</v>
      </c>
      <c r="BF170" s="115"/>
      <c r="BG170" s="115"/>
      <c r="BH170" s="115"/>
      <c r="BI170" s="115"/>
      <c r="BJ170" s="115">
        <v>0</v>
      </c>
      <c r="BK170" s="115"/>
      <c r="BL170" s="115"/>
      <c r="BM170" s="115"/>
      <c r="BN170" s="115"/>
      <c r="BO170" s="115">
        <f>IF(ISNUMBER(BE170),BE170,0)+IF(ISNUMBER(BJ170),BJ170,0)</f>
        <v>349000</v>
      </c>
      <c r="BP170" s="115"/>
      <c r="BQ170" s="115"/>
      <c r="BR170" s="115"/>
      <c r="BS170" s="115"/>
    </row>
    <row r="172" spans="1:79" ht="13.5" customHeight="1" x14ac:dyDescent="0.2">
      <c r="A172" s="42" t="s">
        <v>252</v>
      </c>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row>
    <row r="173" spans="1:79" ht="15" customHeight="1" x14ac:dyDescent="0.2">
      <c r="A173" s="53" t="s">
        <v>219</v>
      </c>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c r="AD173" s="53"/>
      <c r="AE173" s="53"/>
      <c r="AF173" s="53"/>
      <c r="AG173" s="53"/>
      <c r="AH173" s="53"/>
      <c r="AI173" s="53"/>
      <c r="AJ173" s="53"/>
      <c r="AK173" s="53"/>
      <c r="AL173" s="53"/>
      <c r="AM173" s="53"/>
      <c r="AN173" s="53"/>
      <c r="AO173" s="53"/>
      <c r="AP173" s="53"/>
      <c r="AQ173" s="53"/>
      <c r="AR173" s="53"/>
      <c r="AS173" s="53"/>
      <c r="AT173" s="53"/>
      <c r="AU173" s="53"/>
      <c r="AV173" s="53"/>
      <c r="AW173" s="53"/>
      <c r="AX173" s="53"/>
      <c r="AY173" s="53"/>
      <c r="AZ173" s="53"/>
      <c r="BA173" s="53"/>
      <c r="BB173" s="53"/>
      <c r="BC173" s="53"/>
      <c r="BD173" s="53"/>
    </row>
    <row r="174" spans="1:79" ht="15" customHeight="1" x14ac:dyDescent="0.2">
      <c r="A174" s="36" t="s">
        <v>6</v>
      </c>
      <c r="B174" s="36"/>
      <c r="C174" s="36"/>
      <c r="D174" s="36"/>
      <c r="E174" s="36"/>
      <c r="F174" s="36"/>
      <c r="G174" s="36" t="s">
        <v>126</v>
      </c>
      <c r="H174" s="36"/>
      <c r="I174" s="36"/>
      <c r="J174" s="36"/>
      <c r="K174" s="36"/>
      <c r="L174" s="36"/>
      <c r="M174" s="36"/>
      <c r="N174" s="36"/>
      <c r="O174" s="36"/>
      <c r="P174" s="36"/>
      <c r="Q174" s="36"/>
      <c r="R174" s="36"/>
      <c r="S174" s="36"/>
      <c r="T174" s="36" t="s">
        <v>13</v>
      </c>
      <c r="U174" s="36"/>
      <c r="V174" s="36"/>
      <c r="W174" s="36"/>
      <c r="X174" s="36"/>
      <c r="Y174" s="36"/>
      <c r="Z174" s="36"/>
      <c r="AA174" s="30" t="s">
        <v>241</v>
      </c>
      <c r="AB174" s="74"/>
      <c r="AC174" s="74"/>
      <c r="AD174" s="74"/>
      <c r="AE174" s="74"/>
      <c r="AF174" s="74"/>
      <c r="AG174" s="74"/>
      <c r="AH174" s="74"/>
      <c r="AI174" s="74"/>
      <c r="AJ174" s="74"/>
      <c r="AK174" s="74"/>
      <c r="AL174" s="74"/>
      <c r="AM174" s="74"/>
      <c r="AN174" s="74"/>
      <c r="AO174" s="75"/>
      <c r="AP174" s="30" t="s">
        <v>246</v>
      </c>
      <c r="AQ174" s="31"/>
      <c r="AR174" s="31"/>
      <c r="AS174" s="31"/>
      <c r="AT174" s="31"/>
      <c r="AU174" s="31"/>
      <c r="AV174" s="31"/>
      <c r="AW174" s="31"/>
      <c r="AX174" s="31"/>
      <c r="AY174" s="31"/>
      <c r="AZ174" s="31"/>
      <c r="BA174" s="31"/>
      <c r="BB174" s="31"/>
      <c r="BC174" s="31"/>
      <c r="BD174" s="32"/>
    </row>
    <row r="175" spans="1:79" ht="32.1" customHeight="1" x14ac:dyDescent="0.2">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t="s">
        <v>4</v>
      </c>
      <c r="AB175" s="36"/>
      <c r="AC175" s="36"/>
      <c r="AD175" s="36"/>
      <c r="AE175" s="36"/>
      <c r="AF175" s="36" t="s">
        <v>3</v>
      </c>
      <c r="AG175" s="36"/>
      <c r="AH175" s="36"/>
      <c r="AI175" s="36"/>
      <c r="AJ175" s="36"/>
      <c r="AK175" s="36" t="s">
        <v>89</v>
      </c>
      <c r="AL175" s="36"/>
      <c r="AM175" s="36"/>
      <c r="AN175" s="36"/>
      <c r="AO175" s="36"/>
      <c r="AP175" s="36" t="s">
        <v>4</v>
      </c>
      <c r="AQ175" s="36"/>
      <c r="AR175" s="36"/>
      <c r="AS175" s="36"/>
      <c r="AT175" s="36"/>
      <c r="AU175" s="36" t="s">
        <v>3</v>
      </c>
      <c r="AV175" s="36"/>
      <c r="AW175" s="36"/>
      <c r="AX175" s="36"/>
      <c r="AY175" s="36"/>
      <c r="AZ175" s="36" t="s">
        <v>96</v>
      </c>
      <c r="BA175" s="36"/>
      <c r="BB175" s="36"/>
      <c r="BC175" s="36"/>
      <c r="BD175" s="36"/>
    </row>
    <row r="176" spans="1:79" ht="15" customHeight="1" x14ac:dyDescent="0.2">
      <c r="A176" s="36">
        <v>1</v>
      </c>
      <c r="B176" s="36"/>
      <c r="C176" s="36"/>
      <c r="D176" s="36"/>
      <c r="E176" s="36"/>
      <c r="F176" s="36"/>
      <c r="G176" s="36">
        <v>2</v>
      </c>
      <c r="H176" s="36"/>
      <c r="I176" s="36"/>
      <c r="J176" s="36"/>
      <c r="K176" s="36"/>
      <c r="L176" s="36"/>
      <c r="M176" s="36"/>
      <c r="N176" s="36"/>
      <c r="O176" s="36"/>
      <c r="P176" s="36"/>
      <c r="Q176" s="36"/>
      <c r="R176" s="36"/>
      <c r="S176" s="36"/>
      <c r="T176" s="36">
        <v>3</v>
      </c>
      <c r="U176" s="36"/>
      <c r="V176" s="36"/>
      <c r="W176" s="36"/>
      <c r="X176" s="36"/>
      <c r="Y176" s="36"/>
      <c r="Z176" s="36"/>
      <c r="AA176" s="36">
        <v>4</v>
      </c>
      <c r="AB176" s="36"/>
      <c r="AC176" s="36"/>
      <c r="AD176" s="36"/>
      <c r="AE176" s="36"/>
      <c r="AF176" s="36">
        <v>5</v>
      </c>
      <c r="AG176" s="36"/>
      <c r="AH176" s="36"/>
      <c r="AI176" s="36"/>
      <c r="AJ176" s="36"/>
      <c r="AK176" s="36">
        <v>6</v>
      </c>
      <c r="AL176" s="36"/>
      <c r="AM176" s="36"/>
      <c r="AN176" s="36"/>
      <c r="AO176" s="36"/>
      <c r="AP176" s="36">
        <v>7</v>
      </c>
      <c r="AQ176" s="36"/>
      <c r="AR176" s="36"/>
      <c r="AS176" s="36"/>
      <c r="AT176" s="36"/>
      <c r="AU176" s="36">
        <v>8</v>
      </c>
      <c r="AV176" s="36"/>
      <c r="AW176" s="36"/>
      <c r="AX176" s="36"/>
      <c r="AY176" s="36"/>
      <c r="AZ176" s="36">
        <v>9</v>
      </c>
      <c r="BA176" s="36"/>
      <c r="BB176" s="36"/>
      <c r="BC176" s="36"/>
      <c r="BD176" s="36"/>
    </row>
    <row r="177" spans="1:79" s="1" customFormat="1" ht="12" hidden="1" customHeight="1" x14ac:dyDescent="0.2">
      <c r="A177" s="38" t="s">
        <v>69</v>
      </c>
      <c r="B177" s="38"/>
      <c r="C177" s="38"/>
      <c r="D177" s="38"/>
      <c r="E177" s="38"/>
      <c r="F177" s="38"/>
      <c r="G177" s="72" t="s">
        <v>57</v>
      </c>
      <c r="H177" s="72"/>
      <c r="I177" s="72"/>
      <c r="J177" s="72"/>
      <c r="K177" s="72"/>
      <c r="L177" s="72"/>
      <c r="M177" s="72"/>
      <c r="N177" s="72"/>
      <c r="O177" s="72"/>
      <c r="P177" s="72"/>
      <c r="Q177" s="72"/>
      <c r="R177" s="72"/>
      <c r="S177" s="72"/>
      <c r="T177" s="72" t="s">
        <v>79</v>
      </c>
      <c r="U177" s="72"/>
      <c r="V177" s="72"/>
      <c r="W177" s="72"/>
      <c r="X177" s="72"/>
      <c r="Y177" s="72"/>
      <c r="Z177" s="72"/>
      <c r="AA177" s="37" t="s">
        <v>60</v>
      </c>
      <c r="AB177" s="37"/>
      <c r="AC177" s="37"/>
      <c r="AD177" s="37"/>
      <c r="AE177" s="37"/>
      <c r="AF177" s="37" t="s">
        <v>61</v>
      </c>
      <c r="AG177" s="37"/>
      <c r="AH177" s="37"/>
      <c r="AI177" s="37"/>
      <c r="AJ177" s="37"/>
      <c r="AK177" s="44" t="s">
        <v>122</v>
      </c>
      <c r="AL177" s="44"/>
      <c r="AM177" s="44"/>
      <c r="AN177" s="44"/>
      <c r="AO177" s="44"/>
      <c r="AP177" s="37" t="s">
        <v>62</v>
      </c>
      <c r="AQ177" s="37"/>
      <c r="AR177" s="37"/>
      <c r="AS177" s="37"/>
      <c r="AT177" s="37"/>
      <c r="AU177" s="37" t="s">
        <v>63</v>
      </c>
      <c r="AV177" s="37"/>
      <c r="AW177" s="37"/>
      <c r="AX177" s="37"/>
      <c r="AY177" s="37"/>
      <c r="AZ177" s="44" t="s">
        <v>122</v>
      </c>
      <c r="BA177" s="44"/>
      <c r="BB177" s="44"/>
      <c r="BC177" s="44"/>
      <c r="BD177" s="44"/>
      <c r="CA177" s="1" t="s">
        <v>46</v>
      </c>
    </row>
    <row r="178" spans="1:79" s="98" customFormat="1" ht="63.75" customHeight="1" x14ac:dyDescent="0.2">
      <c r="A178" s="109">
        <v>1</v>
      </c>
      <c r="B178" s="109"/>
      <c r="C178" s="109"/>
      <c r="D178" s="109"/>
      <c r="E178" s="109"/>
      <c r="F178" s="109"/>
      <c r="G178" s="91" t="s">
        <v>203</v>
      </c>
      <c r="H178" s="92"/>
      <c r="I178" s="92"/>
      <c r="J178" s="92"/>
      <c r="K178" s="92"/>
      <c r="L178" s="92"/>
      <c r="M178" s="92"/>
      <c r="N178" s="92"/>
      <c r="O178" s="92"/>
      <c r="P178" s="92"/>
      <c r="Q178" s="92"/>
      <c r="R178" s="92"/>
      <c r="S178" s="93"/>
      <c r="T178" s="117" t="s">
        <v>204</v>
      </c>
      <c r="U178" s="92"/>
      <c r="V178" s="92"/>
      <c r="W178" s="92"/>
      <c r="X178" s="92"/>
      <c r="Y178" s="92"/>
      <c r="Z178" s="93"/>
      <c r="AA178" s="116">
        <v>376920</v>
      </c>
      <c r="AB178" s="116"/>
      <c r="AC178" s="116"/>
      <c r="AD178" s="116"/>
      <c r="AE178" s="116"/>
      <c r="AF178" s="116">
        <v>0</v>
      </c>
      <c r="AG178" s="116"/>
      <c r="AH178" s="116"/>
      <c r="AI178" s="116"/>
      <c r="AJ178" s="116"/>
      <c r="AK178" s="116">
        <f>IF(ISNUMBER(AA178),AA178,0)+IF(ISNUMBER(AF178),AF178,0)</f>
        <v>376920</v>
      </c>
      <c r="AL178" s="116"/>
      <c r="AM178" s="116"/>
      <c r="AN178" s="116"/>
      <c r="AO178" s="116"/>
      <c r="AP178" s="116">
        <v>399912</v>
      </c>
      <c r="AQ178" s="116"/>
      <c r="AR178" s="116"/>
      <c r="AS178" s="116"/>
      <c r="AT178" s="116"/>
      <c r="AU178" s="116">
        <v>0</v>
      </c>
      <c r="AV178" s="116"/>
      <c r="AW178" s="116"/>
      <c r="AX178" s="116"/>
      <c r="AY178" s="116"/>
      <c r="AZ178" s="116">
        <f>IF(ISNUMBER(AP178),AP178,0)+IF(ISNUMBER(AU178),AU178,0)</f>
        <v>399912</v>
      </c>
      <c r="BA178" s="116"/>
      <c r="BB178" s="116"/>
      <c r="BC178" s="116"/>
      <c r="BD178" s="116"/>
      <c r="CA178" s="98" t="s">
        <v>47</v>
      </c>
    </row>
    <row r="179" spans="1:79" s="6" customFormat="1" x14ac:dyDescent="0.2">
      <c r="A179" s="87"/>
      <c r="B179" s="87"/>
      <c r="C179" s="87"/>
      <c r="D179" s="87"/>
      <c r="E179" s="87"/>
      <c r="F179" s="87"/>
      <c r="G179" s="99" t="s">
        <v>147</v>
      </c>
      <c r="H179" s="100"/>
      <c r="I179" s="100"/>
      <c r="J179" s="100"/>
      <c r="K179" s="100"/>
      <c r="L179" s="100"/>
      <c r="M179" s="100"/>
      <c r="N179" s="100"/>
      <c r="O179" s="100"/>
      <c r="P179" s="100"/>
      <c r="Q179" s="100"/>
      <c r="R179" s="100"/>
      <c r="S179" s="101"/>
      <c r="T179" s="118"/>
      <c r="U179" s="100"/>
      <c r="V179" s="100"/>
      <c r="W179" s="100"/>
      <c r="X179" s="100"/>
      <c r="Y179" s="100"/>
      <c r="Z179" s="101"/>
      <c r="AA179" s="115">
        <v>376920</v>
      </c>
      <c r="AB179" s="115"/>
      <c r="AC179" s="115"/>
      <c r="AD179" s="115"/>
      <c r="AE179" s="115"/>
      <c r="AF179" s="115">
        <v>0</v>
      </c>
      <c r="AG179" s="115"/>
      <c r="AH179" s="115"/>
      <c r="AI179" s="115"/>
      <c r="AJ179" s="115"/>
      <c r="AK179" s="115">
        <f>IF(ISNUMBER(AA179),AA179,0)+IF(ISNUMBER(AF179),AF179,0)</f>
        <v>376920</v>
      </c>
      <c r="AL179" s="115"/>
      <c r="AM179" s="115"/>
      <c r="AN179" s="115"/>
      <c r="AO179" s="115"/>
      <c r="AP179" s="115">
        <v>399912</v>
      </c>
      <c r="AQ179" s="115"/>
      <c r="AR179" s="115"/>
      <c r="AS179" s="115"/>
      <c r="AT179" s="115"/>
      <c r="AU179" s="115">
        <v>0</v>
      </c>
      <c r="AV179" s="115"/>
      <c r="AW179" s="115"/>
      <c r="AX179" s="115"/>
      <c r="AY179" s="115"/>
      <c r="AZ179" s="115">
        <f>IF(ISNUMBER(AP179),AP179,0)+IF(ISNUMBER(AU179),AU179,0)</f>
        <v>399912</v>
      </c>
      <c r="BA179" s="115"/>
      <c r="BB179" s="115"/>
      <c r="BC179" s="115"/>
      <c r="BD179" s="115"/>
    </row>
    <row r="182" spans="1:79" ht="14.25" customHeight="1" x14ac:dyDescent="0.2">
      <c r="A182" s="42" t="s">
        <v>253</v>
      </c>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row>
    <row r="183" spans="1:79" ht="15" customHeight="1" x14ac:dyDescent="0.2">
      <c r="A183" s="53" t="s">
        <v>219</v>
      </c>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c r="BB183" s="45"/>
      <c r="BC183" s="45"/>
      <c r="BD183" s="45"/>
      <c r="BE183" s="45"/>
      <c r="BF183" s="45"/>
      <c r="BG183" s="45"/>
      <c r="BH183" s="45"/>
      <c r="BI183" s="45"/>
      <c r="BJ183" s="45"/>
      <c r="BK183" s="45"/>
      <c r="BL183" s="45"/>
      <c r="BM183" s="45"/>
    </row>
    <row r="184" spans="1:79" ht="23.1" customHeight="1" x14ac:dyDescent="0.2">
      <c r="A184" s="36" t="s">
        <v>128</v>
      </c>
      <c r="B184" s="36"/>
      <c r="C184" s="36"/>
      <c r="D184" s="36"/>
      <c r="E184" s="36"/>
      <c r="F184" s="36"/>
      <c r="G184" s="36"/>
      <c r="H184" s="36"/>
      <c r="I184" s="36"/>
      <c r="J184" s="36"/>
      <c r="K184" s="36"/>
      <c r="L184" s="36"/>
      <c r="M184" s="36"/>
      <c r="N184" s="60" t="s">
        <v>129</v>
      </c>
      <c r="O184" s="61"/>
      <c r="P184" s="61"/>
      <c r="Q184" s="61"/>
      <c r="R184" s="61"/>
      <c r="S184" s="61"/>
      <c r="T184" s="61"/>
      <c r="U184" s="62"/>
      <c r="V184" s="60" t="s">
        <v>130</v>
      </c>
      <c r="W184" s="61"/>
      <c r="X184" s="61"/>
      <c r="Y184" s="61"/>
      <c r="Z184" s="62"/>
      <c r="AA184" s="36" t="s">
        <v>220</v>
      </c>
      <c r="AB184" s="36"/>
      <c r="AC184" s="36"/>
      <c r="AD184" s="36"/>
      <c r="AE184" s="36"/>
      <c r="AF184" s="36"/>
      <c r="AG184" s="36"/>
      <c r="AH184" s="36"/>
      <c r="AI184" s="36"/>
      <c r="AJ184" s="36" t="s">
        <v>223</v>
      </c>
      <c r="AK184" s="36"/>
      <c r="AL184" s="36"/>
      <c r="AM184" s="36"/>
      <c r="AN184" s="36"/>
      <c r="AO184" s="36"/>
      <c r="AP184" s="36"/>
      <c r="AQ184" s="36"/>
      <c r="AR184" s="36"/>
      <c r="AS184" s="36" t="s">
        <v>230</v>
      </c>
      <c r="AT184" s="36"/>
      <c r="AU184" s="36"/>
      <c r="AV184" s="36"/>
      <c r="AW184" s="36"/>
      <c r="AX184" s="36"/>
      <c r="AY184" s="36"/>
      <c r="AZ184" s="36"/>
      <c r="BA184" s="36"/>
      <c r="BB184" s="36" t="s">
        <v>241</v>
      </c>
      <c r="BC184" s="36"/>
      <c r="BD184" s="36"/>
      <c r="BE184" s="36"/>
      <c r="BF184" s="36"/>
      <c r="BG184" s="36"/>
      <c r="BH184" s="36"/>
      <c r="BI184" s="36"/>
      <c r="BJ184" s="36"/>
      <c r="BK184" s="36" t="s">
        <v>246</v>
      </c>
      <c r="BL184" s="36"/>
      <c r="BM184" s="36"/>
      <c r="BN184" s="36"/>
      <c r="BO184" s="36"/>
      <c r="BP184" s="36"/>
      <c r="BQ184" s="36"/>
      <c r="BR184" s="36"/>
      <c r="BS184" s="36"/>
    </row>
    <row r="185" spans="1:79" ht="95.25" customHeight="1" x14ac:dyDescent="0.2">
      <c r="A185" s="36"/>
      <c r="B185" s="36"/>
      <c r="C185" s="36"/>
      <c r="D185" s="36"/>
      <c r="E185" s="36"/>
      <c r="F185" s="36"/>
      <c r="G185" s="36"/>
      <c r="H185" s="36"/>
      <c r="I185" s="36"/>
      <c r="J185" s="36"/>
      <c r="K185" s="36"/>
      <c r="L185" s="36"/>
      <c r="M185" s="36"/>
      <c r="N185" s="63"/>
      <c r="O185" s="64"/>
      <c r="P185" s="64"/>
      <c r="Q185" s="64"/>
      <c r="R185" s="64"/>
      <c r="S185" s="64"/>
      <c r="T185" s="64"/>
      <c r="U185" s="65"/>
      <c r="V185" s="63"/>
      <c r="W185" s="64"/>
      <c r="X185" s="64"/>
      <c r="Y185" s="64"/>
      <c r="Z185" s="65"/>
      <c r="AA185" s="49" t="s">
        <v>133</v>
      </c>
      <c r="AB185" s="49"/>
      <c r="AC185" s="49"/>
      <c r="AD185" s="49"/>
      <c r="AE185" s="49"/>
      <c r="AF185" s="49" t="s">
        <v>134</v>
      </c>
      <c r="AG185" s="49"/>
      <c r="AH185" s="49"/>
      <c r="AI185" s="49"/>
      <c r="AJ185" s="49" t="s">
        <v>133</v>
      </c>
      <c r="AK185" s="49"/>
      <c r="AL185" s="49"/>
      <c r="AM185" s="49"/>
      <c r="AN185" s="49"/>
      <c r="AO185" s="49" t="s">
        <v>134</v>
      </c>
      <c r="AP185" s="49"/>
      <c r="AQ185" s="49"/>
      <c r="AR185" s="49"/>
      <c r="AS185" s="49" t="s">
        <v>133</v>
      </c>
      <c r="AT185" s="49"/>
      <c r="AU185" s="49"/>
      <c r="AV185" s="49"/>
      <c r="AW185" s="49"/>
      <c r="AX185" s="49" t="s">
        <v>134</v>
      </c>
      <c r="AY185" s="49"/>
      <c r="AZ185" s="49"/>
      <c r="BA185" s="49"/>
      <c r="BB185" s="49" t="s">
        <v>133</v>
      </c>
      <c r="BC185" s="49"/>
      <c r="BD185" s="49"/>
      <c r="BE185" s="49"/>
      <c r="BF185" s="49"/>
      <c r="BG185" s="49" t="s">
        <v>134</v>
      </c>
      <c r="BH185" s="49"/>
      <c r="BI185" s="49"/>
      <c r="BJ185" s="49"/>
      <c r="BK185" s="49" t="s">
        <v>133</v>
      </c>
      <c r="BL185" s="49"/>
      <c r="BM185" s="49"/>
      <c r="BN185" s="49"/>
      <c r="BO185" s="49"/>
      <c r="BP185" s="49" t="s">
        <v>134</v>
      </c>
      <c r="BQ185" s="49"/>
      <c r="BR185" s="49"/>
      <c r="BS185" s="49"/>
    </row>
    <row r="186" spans="1:79" ht="15" customHeight="1" x14ac:dyDescent="0.2">
      <c r="A186" s="36">
        <v>1</v>
      </c>
      <c r="B186" s="36"/>
      <c r="C186" s="36"/>
      <c r="D186" s="36"/>
      <c r="E186" s="36"/>
      <c r="F186" s="36"/>
      <c r="G186" s="36"/>
      <c r="H186" s="36"/>
      <c r="I186" s="36"/>
      <c r="J186" s="36"/>
      <c r="K186" s="36"/>
      <c r="L186" s="36"/>
      <c r="M186" s="36"/>
      <c r="N186" s="30">
        <v>2</v>
      </c>
      <c r="O186" s="31"/>
      <c r="P186" s="31"/>
      <c r="Q186" s="31"/>
      <c r="R186" s="31"/>
      <c r="S186" s="31"/>
      <c r="T186" s="31"/>
      <c r="U186" s="32"/>
      <c r="V186" s="36">
        <v>3</v>
      </c>
      <c r="W186" s="36"/>
      <c r="X186" s="36"/>
      <c r="Y186" s="36"/>
      <c r="Z186" s="36"/>
      <c r="AA186" s="36">
        <v>4</v>
      </c>
      <c r="AB186" s="36"/>
      <c r="AC186" s="36"/>
      <c r="AD186" s="36"/>
      <c r="AE186" s="36"/>
      <c r="AF186" s="36">
        <v>5</v>
      </c>
      <c r="AG186" s="36"/>
      <c r="AH186" s="36"/>
      <c r="AI186" s="36"/>
      <c r="AJ186" s="36">
        <v>6</v>
      </c>
      <c r="AK186" s="36"/>
      <c r="AL186" s="36"/>
      <c r="AM186" s="36"/>
      <c r="AN186" s="36"/>
      <c r="AO186" s="36">
        <v>7</v>
      </c>
      <c r="AP186" s="36"/>
      <c r="AQ186" s="36"/>
      <c r="AR186" s="36"/>
      <c r="AS186" s="36">
        <v>8</v>
      </c>
      <c r="AT186" s="36"/>
      <c r="AU186" s="36"/>
      <c r="AV186" s="36"/>
      <c r="AW186" s="36"/>
      <c r="AX186" s="36">
        <v>9</v>
      </c>
      <c r="AY186" s="36"/>
      <c r="AZ186" s="36"/>
      <c r="BA186" s="36"/>
      <c r="BB186" s="36">
        <v>10</v>
      </c>
      <c r="BC186" s="36"/>
      <c r="BD186" s="36"/>
      <c r="BE186" s="36"/>
      <c r="BF186" s="36"/>
      <c r="BG186" s="36">
        <v>11</v>
      </c>
      <c r="BH186" s="36"/>
      <c r="BI186" s="36"/>
      <c r="BJ186" s="36"/>
      <c r="BK186" s="36">
        <v>12</v>
      </c>
      <c r="BL186" s="36"/>
      <c r="BM186" s="36"/>
      <c r="BN186" s="36"/>
      <c r="BO186" s="36"/>
      <c r="BP186" s="36">
        <v>13</v>
      </c>
      <c r="BQ186" s="36"/>
      <c r="BR186" s="36"/>
      <c r="BS186" s="36"/>
    </row>
    <row r="187" spans="1:79" s="1" customFormat="1" ht="12" hidden="1" customHeight="1" x14ac:dyDescent="0.2">
      <c r="A187" s="72" t="s">
        <v>146</v>
      </c>
      <c r="B187" s="72"/>
      <c r="C187" s="72"/>
      <c r="D187" s="72"/>
      <c r="E187" s="72"/>
      <c r="F187" s="72"/>
      <c r="G187" s="72"/>
      <c r="H187" s="72"/>
      <c r="I187" s="72"/>
      <c r="J187" s="72"/>
      <c r="K187" s="72"/>
      <c r="L187" s="72"/>
      <c r="M187" s="72"/>
      <c r="N187" s="38" t="s">
        <v>131</v>
      </c>
      <c r="O187" s="38"/>
      <c r="P187" s="38"/>
      <c r="Q187" s="38"/>
      <c r="R187" s="38"/>
      <c r="S187" s="38"/>
      <c r="T187" s="38"/>
      <c r="U187" s="38"/>
      <c r="V187" s="38" t="s">
        <v>132</v>
      </c>
      <c r="W187" s="38"/>
      <c r="X187" s="38"/>
      <c r="Y187" s="38"/>
      <c r="Z187" s="38"/>
      <c r="AA187" s="37" t="s">
        <v>65</v>
      </c>
      <c r="AB187" s="37"/>
      <c r="AC187" s="37"/>
      <c r="AD187" s="37"/>
      <c r="AE187" s="37"/>
      <c r="AF187" s="37" t="s">
        <v>66</v>
      </c>
      <c r="AG187" s="37"/>
      <c r="AH187" s="37"/>
      <c r="AI187" s="37"/>
      <c r="AJ187" s="37" t="s">
        <v>67</v>
      </c>
      <c r="AK187" s="37"/>
      <c r="AL187" s="37"/>
      <c r="AM187" s="37"/>
      <c r="AN187" s="37"/>
      <c r="AO187" s="37" t="s">
        <v>68</v>
      </c>
      <c r="AP187" s="37"/>
      <c r="AQ187" s="37"/>
      <c r="AR187" s="37"/>
      <c r="AS187" s="37" t="s">
        <v>58</v>
      </c>
      <c r="AT187" s="37"/>
      <c r="AU187" s="37"/>
      <c r="AV187" s="37"/>
      <c r="AW187" s="37"/>
      <c r="AX187" s="37" t="s">
        <v>59</v>
      </c>
      <c r="AY187" s="37"/>
      <c r="AZ187" s="37"/>
      <c r="BA187" s="37"/>
      <c r="BB187" s="37" t="s">
        <v>60</v>
      </c>
      <c r="BC187" s="37"/>
      <c r="BD187" s="37"/>
      <c r="BE187" s="37"/>
      <c r="BF187" s="37"/>
      <c r="BG187" s="37" t="s">
        <v>61</v>
      </c>
      <c r="BH187" s="37"/>
      <c r="BI187" s="37"/>
      <c r="BJ187" s="37"/>
      <c r="BK187" s="37" t="s">
        <v>62</v>
      </c>
      <c r="BL187" s="37"/>
      <c r="BM187" s="37"/>
      <c r="BN187" s="37"/>
      <c r="BO187" s="37"/>
      <c r="BP187" s="37" t="s">
        <v>63</v>
      </c>
      <c r="BQ187" s="37"/>
      <c r="BR187" s="37"/>
      <c r="BS187" s="37"/>
      <c r="CA187" s="1" t="s">
        <v>48</v>
      </c>
    </row>
    <row r="188" spans="1:79" s="6" customFormat="1" ht="12.75" customHeight="1" x14ac:dyDescent="0.2">
      <c r="A188" s="119" t="s">
        <v>147</v>
      </c>
      <c r="B188" s="119"/>
      <c r="C188" s="119"/>
      <c r="D188" s="119"/>
      <c r="E188" s="119"/>
      <c r="F188" s="119"/>
      <c r="G188" s="119"/>
      <c r="H188" s="119"/>
      <c r="I188" s="119"/>
      <c r="J188" s="119"/>
      <c r="K188" s="119"/>
      <c r="L188" s="119"/>
      <c r="M188" s="119"/>
      <c r="N188" s="86"/>
      <c r="O188" s="84"/>
      <c r="P188" s="84"/>
      <c r="Q188" s="84"/>
      <c r="R188" s="84"/>
      <c r="S188" s="84"/>
      <c r="T188" s="84"/>
      <c r="U188" s="85"/>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c r="BC188" s="120"/>
      <c r="BD188" s="120"/>
      <c r="BE188" s="120"/>
      <c r="BF188" s="120"/>
      <c r="BG188" s="120"/>
      <c r="BH188" s="120"/>
      <c r="BI188" s="120"/>
      <c r="BJ188" s="120"/>
      <c r="BK188" s="120"/>
      <c r="BL188" s="120"/>
      <c r="BM188" s="120"/>
      <c r="BN188" s="120"/>
      <c r="BO188" s="120"/>
      <c r="BP188" s="121"/>
      <c r="BQ188" s="122"/>
      <c r="BR188" s="122"/>
      <c r="BS188" s="123"/>
      <c r="CA188" s="6" t="s">
        <v>49</v>
      </c>
    </row>
    <row r="191" spans="1:79" ht="35.25" customHeight="1" x14ac:dyDescent="0.2">
      <c r="A191" s="42" t="s">
        <v>254</v>
      </c>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row>
    <row r="192" spans="1:79" ht="90" customHeight="1" x14ac:dyDescent="0.2">
      <c r="A192" s="125" t="s">
        <v>208</v>
      </c>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6"/>
      <c r="AY192" s="126"/>
      <c r="AZ192" s="126"/>
      <c r="BA192" s="126"/>
      <c r="BB192" s="126"/>
      <c r="BC192" s="126"/>
      <c r="BD192" s="126"/>
      <c r="BE192" s="126"/>
      <c r="BF192" s="126"/>
      <c r="BG192" s="126"/>
      <c r="BH192" s="126"/>
      <c r="BI192" s="126"/>
      <c r="BJ192" s="126"/>
      <c r="BK192" s="126"/>
      <c r="BL192" s="126"/>
    </row>
    <row r="193" spans="1:79" ht="15"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5" spans="1:79" ht="28.5" customHeight="1" x14ac:dyDescent="0.2">
      <c r="A195" s="39" t="s">
        <v>237</v>
      </c>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row>
    <row r="196" spans="1:79" ht="14.25" customHeight="1" x14ac:dyDescent="0.2">
      <c r="A196" s="42" t="s">
        <v>221</v>
      </c>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row>
    <row r="197" spans="1:79" ht="15" customHeight="1" x14ac:dyDescent="0.2">
      <c r="A197" s="40" t="s">
        <v>219</v>
      </c>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row>
    <row r="198" spans="1:79" ht="42.95" customHeight="1" x14ac:dyDescent="0.2">
      <c r="A198" s="49" t="s">
        <v>135</v>
      </c>
      <c r="B198" s="49"/>
      <c r="C198" s="49"/>
      <c r="D198" s="49"/>
      <c r="E198" s="49"/>
      <c r="F198" s="49"/>
      <c r="G198" s="36" t="s">
        <v>19</v>
      </c>
      <c r="H198" s="36"/>
      <c r="I198" s="36"/>
      <c r="J198" s="36"/>
      <c r="K198" s="36"/>
      <c r="L198" s="36"/>
      <c r="M198" s="36"/>
      <c r="N198" s="36"/>
      <c r="O198" s="36"/>
      <c r="P198" s="36"/>
      <c r="Q198" s="36"/>
      <c r="R198" s="36"/>
      <c r="S198" s="36"/>
      <c r="T198" s="36" t="s">
        <v>15</v>
      </c>
      <c r="U198" s="36"/>
      <c r="V198" s="36"/>
      <c r="W198" s="36"/>
      <c r="X198" s="36"/>
      <c r="Y198" s="36"/>
      <c r="Z198" s="36" t="s">
        <v>14</v>
      </c>
      <c r="AA198" s="36"/>
      <c r="AB198" s="36"/>
      <c r="AC198" s="36"/>
      <c r="AD198" s="36"/>
      <c r="AE198" s="36" t="s">
        <v>136</v>
      </c>
      <c r="AF198" s="36"/>
      <c r="AG198" s="36"/>
      <c r="AH198" s="36"/>
      <c r="AI198" s="36"/>
      <c r="AJ198" s="36"/>
      <c r="AK198" s="36" t="s">
        <v>137</v>
      </c>
      <c r="AL198" s="36"/>
      <c r="AM198" s="36"/>
      <c r="AN198" s="36"/>
      <c r="AO198" s="36"/>
      <c r="AP198" s="36"/>
      <c r="AQ198" s="36" t="s">
        <v>138</v>
      </c>
      <c r="AR198" s="36"/>
      <c r="AS198" s="36"/>
      <c r="AT198" s="36"/>
      <c r="AU198" s="36"/>
      <c r="AV198" s="36"/>
      <c r="AW198" s="36" t="s">
        <v>98</v>
      </c>
      <c r="AX198" s="36"/>
      <c r="AY198" s="36"/>
      <c r="AZ198" s="36"/>
      <c r="BA198" s="36"/>
      <c r="BB198" s="36"/>
      <c r="BC198" s="36"/>
      <c r="BD198" s="36"/>
      <c r="BE198" s="36"/>
      <c r="BF198" s="36"/>
      <c r="BG198" s="36" t="s">
        <v>139</v>
      </c>
      <c r="BH198" s="36"/>
      <c r="BI198" s="36"/>
      <c r="BJ198" s="36"/>
      <c r="BK198" s="36"/>
      <c r="BL198" s="36"/>
    </row>
    <row r="199" spans="1:79" ht="39.950000000000003" customHeight="1" x14ac:dyDescent="0.2">
      <c r="A199" s="49"/>
      <c r="B199" s="49"/>
      <c r="C199" s="49"/>
      <c r="D199" s="49"/>
      <c r="E199" s="49"/>
      <c r="F199" s="49"/>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t="s">
        <v>17</v>
      </c>
      <c r="AX199" s="36"/>
      <c r="AY199" s="36"/>
      <c r="AZ199" s="36"/>
      <c r="BA199" s="36"/>
      <c r="BB199" s="36" t="s">
        <v>16</v>
      </c>
      <c r="BC199" s="36"/>
      <c r="BD199" s="36"/>
      <c r="BE199" s="36"/>
      <c r="BF199" s="36"/>
      <c r="BG199" s="36"/>
      <c r="BH199" s="36"/>
      <c r="BI199" s="36"/>
      <c r="BJ199" s="36"/>
      <c r="BK199" s="36"/>
      <c r="BL199" s="36"/>
    </row>
    <row r="200" spans="1:79" ht="15" customHeight="1" x14ac:dyDescent="0.2">
      <c r="A200" s="36">
        <v>1</v>
      </c>
      <c r="B200" s="36"/>
      <c r="C200" s="36"/>
      <c r="D200" s="36"/>
      <c r="E200" s="36"/>
      <c r="F200" s="36"/>
      <c r="G200" s="36">
        <v>2</v>
      </c>
      <c r="H200" s="36"/>
      <c r="I200" s="36"/>
      <c r="J200" s="36"/>
      <c r="K200" s="36"/>
      <c r="L200" s="36"/>
      <c r="M200" s="36"/>
      <c r="N200" s="36"/>
      <c r="O200" s="36"/>
      <c r="P200" s="36"/>
      <c r="Q200" s="36"/>
      <c r="R200" s="36"/>
      <c r="S200" s="36"/>
      <c r="T200" s="36">
        <v>3</v>
      </c>
      <c r="U200" s="36"/>
      <c r="V200" s="36"/>
      <c r="W200" s="36"/>
      <c r="X200" s="36"/>
      <c r="Y200" s="36"/>
      <c r="Z200" s="36">
        <v>4</v>
      </c>
      <c r="AA200" s="36"/>
      <c r="AB200" s="36"/>
      <c r="AC200" s="36"/>
      <c r="AD200" s="36"/>
      <c r="AE200" s="36">
        <v>5</v>
      </c>
      <c r="AF200" s="36"/>
      <c r="AG200" s="36"/>
      <c r="AH200" s="36"/>
      <c r="AI200" s="36"/>
      <c r="AJ200" s="36"/>
      <c r="AK200" s="36">
        <v>6</v>
      </c>
      <c r="AL200" s="36"/>
      <c r="AM200" s="36"/>
      <c r="AN200" s="36"/>
      <c r="AO200" s="36"/>
      <c r="AP200" s="36"/>
      <c r="AQ200" s="36">
        <v>7</v>
      </c>
      <c r="AR200" s="36"/>
      <c r="AS200" s="36"/>
      <c r="AT200" s="36"/>
      <c r="AU200" s="36"/>
      <c r="AV200" s="36"/>
      <c r="AW200" s="36">
        <v>8</v>
      </c>
      <c r="AX200" s="36"/>
      <c r="AY200" s="36"/>
      <c r="AZ200" s="36"/>
      <c r="BA200" s="36"/>
      <c r="BB200" s="36">
        <v>9</v>
      </c>
      <c r="BC200" s="36"/>
      <c r="BD200" s="36"/>
      <c r="BE200" s="36"/>
      <c r="BF200" s="36"/>
      <c r="BG200" s="36">
        <v>10</v>
      </c>
      <c r="BH200" s="36"/>
      <c r="BI200" s="36"/>
      <c r="BJ200" s="36"/>
      <c r="BK200" s="36"/>
      <c r="BL200" s="36"/>
    </row>
    <row r="201" spans="1:79" s="1" customFormat="1" ht="12" hidden="1" customHeight="1" x14ac:dyDescent="0.2">
      <c r="A201" s="38" t="s">
        <v>64</v>
      </c>
      <c r="B201" s="38"/>
      <c r="C201" s="38"/>
      <c r="D201" s="38"/>
      <c r="E201" s="38"/>
      <c r="F201" s="38"/>
      <c r="G201" s="72" t="s">
        <v>57</v>
      </c>
      <c r="H201" s="72"/>
      <c r="I201" s="72"/>
      <c r="J201" s="72"/>
      <c r="K201" s="72"/>
      <c r="L201" s="72"/>
      <c r="M201" s="72"/>
      <c r="N201" s="72"/>
      <c r="O201" s="72"/>
      <c r="P201" s="72"/>
      <c r="Q201" s="72"/>
      <c r="R201" s="72"/>
      <c r="S201" s="72"/>
      <c r="T201" s="37" t="s">
        <v>80</v>
      </c>
      <c r="U201" s="37"/>
      <c r="V201" s="37"/>
      <c r="W201" s="37"/>
      <c r="X201" s="37"/>
      <c r="Y201" s="37"/>
      <c r="Z201" s="37" t="s">
        <v>81</v>
      </c>
      <c r="AA201" s="37"/>
      <c r="AB201" s="37"/>
      <c r="AC201" s="37"/>
      <c r="AD201" s="37"/>
      <c r="AE201" s="37" t="s">
        <v>82</v>
      </c>
      <c r="AF201" s="37"/>
      <c r="AG201" s="37"/>
      <c r="AH201" s="37"/>
      <c r="AI201" s="37"/>
      <c r="AJ201" s="37"/>
      <c r="AK201" s="37" t="s">
        <v>83</v>
      </c>
      <c r="AL201" s="37"/>
      <c r="AM201" s="37"/>
      <c r="AN201" s="37"/>
      <c r="AO201" s="37"/>
      <c r="AP201" s="37"/>
      <c r="AQ201" s="73" t="s">
        <v>99</v>
      </c>
      <c r="AR201" s="37"/>
      <c r="AS201" s="37"/>
      <c r="AT201" s="37"/>
      <c r="AU201" s="37"/>
      <c r="AV201" s="37"/>
      <c r="AW201" s="37" t="s">
        <v>84</v>
      </c>
      <c r="AX201" s="37"/>
      <c r="AY201" s="37"/>
      <c r="AZ201" s="37"/>
      <c r="BA201" s="37"/>
      <c r="BB201" s="37" t="s">
        <v>85</v>
      </c>
      <c r="BC201" s="37"/>
      <c r="BD201" s="37"/>
      <c r="BE201" s="37"/>
      <c r="BF201" s="37"/>
      <c r="BG201" s="73" t="s">
        <v>100</v>
      </c>
      <c r="BH201" s="37"/>
      <c r="BI201" s="37"/>
      <c r="BJ201" s="37"/>
      <c r="BK201" s="37"/>
      <c r="BL201" s="37"/>
      <c r="CA201" s="1" t="s">
        <v>50</v>
      </c>
    </row>
    <row r="202" spans="1:79" s="98" customFormat="1" ht="25.5" customHeight="1" x14ac:dyDescent="0.2">
      <c r="A202" s="109">
        <v>2210</v>
      </c>
      <c r="B202" s="109"/>
      <c r="C202" s="109"/>
      <c r="D202" s="109"/>
      <c r="E202" s="109"/>
      <c r="F202" s="109"/>
      <c r="G202" s="91" t="s">
        <v>174</v>
      </c>
      <c r="H202" s="92"/>
      <c r="I202" s="92"/>
      <c r="J202" s="92"/>
      <c r="K202" s="92"/>
      <c r="L202" s="92"/>
      <c r="M202" s="92"/>
      <c r="N202" s="92"/>
      <c r="O202" s="92"/>
      <c r="P202" s="92"/>
      <c r="Q202" s="92"/>
      <c r="R202" s="92"/>
      <c r="S202" s="93"/>
      <c r="T202" s="116">
        <v>63779</v>
      </c>
      <c r="U202" s="116"/>
      <c r="V202" s="116"/>
      <c r="W202" s="116"/>
      <c r="X202" s="116"/>
      <c r="Y202" s="116"/>
      <c r="Z202" s="116">
        <v>62778.48</v>
      </c>
      <c r="AA202" s="116"/>
      <c r="AB202" s="116"/>
      <c r="AC202" s="116"/>
      <c r="AD202" s="116"/>
      <c r="AE202" s="116">
        <v>0</v>
      </c>
      <c r="AF202" s="116"/>
      <c r="AG202" s="116"/>
      <c r="AH202" s="116"/>
      <c r="AI202" s="116"/>
      <c r="AJ202" s="116"/>
      <c r="AK202" s="116">
        <v>0</v>
      </c>
      <c r="AL202" s="116"/>
      <c r="AM202" s="116"/>
      <c r="AN202" s="116"/>
      <c r="AO202" s="116"/>
      <c r="AP202" s="116"/>
      <c r="AQ202" s="116">
        <f>IF(ISNUMBER(AK202),AK202,0)-IF(ISNUMBER(AE202),AE202,0)</f>
        <v>0</v>
      </c>
      <c r="AR202" s="116"/>
      <c r="AS202" s="116"/>
      <c r="AT202" s="116"/>
      <c r="AU202" s="116"/>
      <c r="AV202" s="116"/>
      <c r="AW202" s="116">
        <v>0</v>
      </c>
      <c r="AX202" s="116"/>
      <c r="AY202" s="116"/>
      <c r="AZ202" s="116"/>
      <c r="BA202" s="116"/>
      <c r="BB202" s="116">
        <v>0</v>
      </c>
      <c r="BC202" s="116"/>
      <c r="BD202" s="116"/>
      <c r="BE202" s="116"/>
      <c r="BF202" s="116"/>
      <c r="BG202" s="116">
        <f>IF(ISNUMBER(Z202),Z202,0)+IF(ISNUMBER(AK202),AK202,0)</f>
        <v>62778.48</v>
      </c>
      <c r="BH202" s="116"/>
      <c r="BI202" s="116"/>
      <c r="BJ202" s="116"/>
      <c r="BK202" s="116"/>
      <c r="BL202" s="116"/>
      <c r="CA202" s="98" t="s">
        <v>51</v>
      </c>
    </row>
    <row r="203" spans="1:79" s="98" customFormat="1" ht="12.75" customHeight="1" x14ac:dyDescent="0.2">
      <c r="A203" s="109">
        <v>2240</v>
      </c>
      <c r="B203" s="109"/>
      <c r="C203" s="109"/>
      <c r="D203" s="109"/>
      <c r="E203" s="109"/>
      <c r="F203" s="109"/>
      <c r="G203" s="91" t="s">
        <v>175</v>
      </c>
      <c r="H203" s="92"/>
      <c r="I203" s="92"/>
      <c r="J203" s="92"/>
      <c r="K203" s="92"/>
      <c r="L203" s="92"/>
      <c r="M203" s="92"/>
      <c r="N203" s="92"/>
      <c r="O203" s="92"/>
      <c r="P203" s="92"/>
      <c r="Q203" s="92"/>
      <c r="R203" s="92"/>
      <c r="S203" s="93"/>
      <c r="T203" s="116">
        <v>261800</v>
      </c>
      <c r="U203" s="116"/>
      <c r="V203" s="116"/>
      <c r="W203" s="116"/>
      <c r="X203" s="116"/>
      <c r="Y203" s="116"/>
      <c r="Z203" s="116">
        <v>243700</v>
      </c>
      <c r="AA203" s="116"/>
      <c r="AB203" s="116"/>
      <c r="AC203" s="116"/>
      <c r="AD203" s="116"/>
      <c r="AE203" s="116">
        <v>0</v>
      </c>
      <c r="AF203" s="116"/>
      <c r="AG203" s="116"/>
      <c r="AH203" s="116"/>
      <c r="AI203" s="116"/>
      <c r="AJ203" s="116"/>
      <c r="AK203" s="116">
        <v>0</v>
      </c>
      <c r="AL203" s="116"/>
      <c r="AM203" s="116"/>
      <c r="AN203" s="116"/>
      <c r="AO203" s="116"/>
      <c r="AP203" s="116"/>
      <c r="AQ203" s="116">
        <f>IF(ISNUMBER(AK203),AK203,0)-IF(ISNUMBER(AE203),AE203,0)</f>
        <v>0</v>
      </c>
      <c r="AR203" s="116"/>
      <c r="AS203" s="116"/>
      <c r="AT203" s="116"/>
      <c r="AU203" s="116"/>
      <c r="AV203" s="116"/>
      <c r="AW203" s="116">
        <v>0</v>
      </c>
      <c r="AX203" s="116"/>
      <c r="AY203" s="116"/>
      <c r="AZ203" s="116"/>
      <c r="BA203" s="116"/>
      <c r="BB203" s="116">
        <v>0</v>
      </c>
      <c r="BC203" s="116"/>
      <c r="BD203" s="116"/>
      <c r="BE203" s="116"/>
      <c r="BF203" s="116"/>
      <c r="BG203" s="116">
        <f>IF(ISNUMBER(Z203),Z203,0)+IF(ISNUMBER(AK203),AK203,0)</f>
        <v>243700</v>
      </c>
      <c r="BH203" s="116"/>
      <c r="BI203" s="116"/>
      <c r="BJ203" s="116"/>
      <c r="BK203" s="116"/>
      <c r="BL203" s="116"/>
    </row>
    <row r="204" spans="1:79" s="6" customFormat="1" ht="12.75" customHeight="1" x14ac:dyDescent="0.2">
      <c r="A204" s="87"/>
      <c r="B204" s="87"/>
      <c r="C204" s="87"/>
      <c r="D204" s="87"/>
      <c r="E204" s="87"/>
      <c r="F204" s="87"/>
      <c r="G204" s="99" t="s">
        <v>147</v>
      </c>
      <c r="H204" s="100"/>
      <c r="I204" s="100"/>
      <c r="J204" s="100"/>
      <c r="K204" s="100"/>
      <c r="L204" s="100"/>
      <c r="M204" s="100"/>
      <c r="N204" s="100"/>
      <c r="O204" s="100"/>
      <c r="P204" s="100"/>
      <c r="Q204" s="100"/>
      <c r="R204" s="100"/>
      <c r="S204" s="101"/>
      <c r="T204" s="115">
        <v>325579</v>
      </c>
      <c r="U204" s="115"/>
      <c r="V204" s="115"/>
      <c r="W204" s="115"/>
      <c r="X204" s="115"/>
      <c r="Y204" s="115"/>
      <c r="Z204" s="115">
        <v>306478.48</v>
      </c>
      <c r="AA204" s="115"/>
      <c r="AB204" s="115"/>
      <c r="AC204" s="115"/>
      <c r="AD204" s="115"/>
      <c r="AE204" s="115">
        <v>0</v>
      </c>
      <c r="AF204" s="115"/>
      <c r="AG204" s="115"/>
      <c r="AH204" s="115"/>
      <c r="AI204" s="115"/>
      <c r="AJ204" s="115"/>
      <c r="AK204" s="115">
        <v>0</v>
      </c>
      <c r="AL204" s="115"/>
      <c r="AM204" s="115"/>
      <c r="AN204" s="115"/>
      <c r="AO204" s="115"/>
      <c r="AP204" s="115"/>
      <c r="AQ204" s="115">
        <f>IF(ISNUMBER(AK204),AK204,0)-IF(ISNUMBER(AE204),AE204,0)</f>
        <v>0</v>
      </c>
      <c r="AR204" s="115"/>
      <c r="AS204" s="115"/>
      <c r="AT204" s="115"/>
      <c r="AU204" s="115"/>
      <c r="AV204" s="115"/>
      <c r="AW204" s="115">
        <v>0</v>
      </c>
      <c r="AX204" s="115"/>
      <c r="AY204" s="115"/>
      <c r="AZ204" s="115"/>
      <c r="BA204" s="115"/>
      <c r="BB204" s="115">
        <v>0</v>
      </c>
      <c r="BC204" s="115"/>
      <c r="BD204" s="115"/>
      <c r="BE204" s="115"/>
      <c r="BF204" s="115"/>
      <c r="BG204" s="115">
        <f>IF(ISNUMBER(Z204),Z204,0)+IF(ISNUMBER(AK204),AK204,0)</f>
        <v>306478.48</v>
      </c>
      <c r="BH204" s="115"/>
      <c r="BI204" s="115"/>
      <c r="BJ204" s="115"/>
      <c r="BK204" s="115"/>
      <c r="BL204" s="115"/>
    </row>
    <row r="206" spans="1:79" ht="14.25" customHeight="1" x14ac:dyDescent="0.2">
      <c r="A206" s="42" t="s">
        <v>238</v>
      </c>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row>
    <row r="207" spans="1:79" ht="15" customHeight="1" x14ac:dyDescent="0.2">
      <c r="A207" s="40" t="s">
        <v>219</v>
      </c>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row>
    <row r="208" spans="1:79" ht="18" customHeight="1" x14ac:dyDescent="0.2">
      <c r="A208" s="36" t="s">
        <v>135</v>
      </c>
      <c r="B208" s="36"/>
      <c r="C208" s="36"/>
      <c r="D208" s="36"/>
      <c r="E208" s="36"/>
      <c r="F208" s="36"/>
      <c r="G208" s="36" t="s">
        <v>19</v>
      </c>
      <c r="H208" s="36"/>
      <c r="I208" s="36"/>
      <c r="J208" s="36"/>
      <c r="K208" s="36"/>
      <c r="L208" s="36"/>
      <c r="M208" s="36"/>
      <c r="N208" s="36"/>
      <c r="O208" s="36"/>
      <c r="P208" s="36"/>
      <c r="Q208" s="36" t="s">
        <v>225</v>
      </c>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t="s">
        <v>235</v>
      </c>
      <c r="AP208" s="36"/>
      <c r="AQ208" s="36"/>
      <c r="AR208" s="36"/>
      <c r="AS208" s="36"/>
      <c r="AT208" s="36"/>
      <c r="AU208" s="36"/>
      <c r="AV208" s="36"/>
      <c r="AW208" s="36"/>
      <c r="AX208" s="36"/>
      <c r="AY208" s="36"/>
      <c r="AZ208" s="36"/>
      <c r="BA208" s="36"/>
      <c r="BB208" s="36"/>
      <c r="BC208" s="36"/>
      <c r="BD208" s="36"/>
      <c r="BE208" s="36"/>
      <c r="BF208" s="36"/>
      <c r="BG208" s="36"/>
      <c r="BH208" s="36"/>
      <c r="BI208" s="36"/>
      <c r="BJ208" s="36"/>
      <c r="BK208" s="36"/>
      <c r="BL208" s="36"/>
    </row>
    <row r="209" spans="1:79" ht="42.95" customHeight="1" x14ac:dyDescent="0.2">
      <c r="A209" s="36"/>
      <c r="B209" s="36"/>
      <c r="C209" s="36"/>
      <c r="D209" s="36"/>
      <c r="E209" s="36"/>
      <c r="F209" s="36"/>
      <c r="G209" s="36"/>
      <c r="H209" s="36"/>
      <c r="I209" s="36"/>
      <c r="J209" s="36"/>
      <c r="K209" s="36"/>
      <c r="L209" s="36"/>
      <c r="M209" s="36"/>
      <c r="N209" s="36"/>
      <c r="O209" s="36"/>
      <c r="P209" s="36"/>
      <c r="Q209" s="36" t="s">
        <v>140</v>
      </c>
      <c r="R209" s="36"/>
      <c r="S209" s="36"/>
      <c r="T209" s="36"/>
      <c r="U209" s="36"/>
      <c r="V209" s="49" t="s">
        <v>141</v>
      </c>
      <c r="W209" s="49"/>
      <c r="X209" s="49"/>
      <c r="Y209" s="49"/>
      <c r="Z209" s="36" t="s">
        <v>142</v>
      </c>
      <c r="AA209" s="36"/>
      <c r="AB209" s="36"/>
      <c r="AC209" s="36"/>
      <c r="AD209" s="36"/>
      <c r="AE209" s="36"/>
      <c r="AF209" s="36"/>
      <c r="AG209" s="36"/>
      <c r="AH209" s="36"/>
      <c r="AI209" s="36"/>
      <c r="AJ209" s="36" t="s">
        <v>143</v>
      </c>
      <c r="AK209" s="36"/>
      <c r="AL209" s="36"/>
      <c r="AM209" s="36"/>
      <c r="AN209" s="36"/>
      <c r="AO209" s="36" t="s">
        <v>20</v>
      </c>
      <c r="AP209" s="36"/>
      <c r="AQ209" s="36"/>
      <c r="AR209" s="36"/>
      <c r="AS209" s="36"/>
      <c r="AT209" s="49" t="s">
        <v>144</v>
      </c>
      <c r="AU209" s="49"/>
      <c r="AV209" s="49"/>
      <c r="AW209" s="49"/>
      <c r="AX209" s="36" t="s">
        <v>142</v>
      </c>
      <c r="AY209" s="36"/>
      <c r="AZ209" s="36"/>
      <c r="BA209" s="36"/>
      <c r="BB209" s="36"/>
      <c r="BC209" s="36"/>
      <c r="BD209" s="36"/>
      <c r="BE209" s="36"/>
      <c r="BF209" s="36"/>
      <c r="BG209" s="36"/>
      <c r="BH209" s="36" t="s">
        <v>145</v>
      </c>
      <c r="BI209" s="36"/>
      <c r="BJ209" s="36"/>
      <c r="BK209" s="36"/>
      <c r="BL209" s="36"/>
    </row>
    <row r="210" spans="1:79" ht="63" customHeight="1" x14ac:dyDescent="0.2">
      <c r="A210" s="36"/>
      <c r="B210" s="36"/>
      <c r="C210" s="36"/>
      <c r="D210" s="36"/>
      <c r="E210" s="36"/>
      <c r="F210" s="36"/>
      <c r="G210" s="36"/>
      <c r="H210" s="36"/>
      <c r="I210" s="36"/>
      <c r="J210" s="36"/>
      <c r="K210" s="36"/>
      <c r="L210" s="36"/>
      <c r="M210" s="36"/>
      <c r="N210" s="36"/>
      <c r="O210" s="36"/>
      <c r="P210" s="36"/>
      <c r="Q210" s="36"/>
      <c r="R210" s="36"/>
      <c r="S210" s="36"/>
      <c r="T210" s="36"/>
      <c r="U210" s="36"/>
      <c r="V210" s="49"/>
      <c r="W210" s="49"/>
      <c r="X210" s="49"/>
      <c r="Y210" s="49"/>
      <c r="Z210" s="36" t="s">
        <v>17</v>
      </c>
      <c r="AA210" s="36"/>
      <c r="AB210" s="36"/>
      <c r="AC210" s="36"/>
      <c r="AD210" s="36"/>
      <c r="AE210" s="36" t="s">
        <v>16</v>
      </c>
      <c r="AF210" s="36"/>
      <c r="AG210" s="36"/>
      <c r="AH210" s="36"/>
      <c r="AI210" s="36"/>
      <c r="AJ210" s="36"/>
      <c r="AK210" s="36"/>
      <c r="AL210" s="36"/>
      <c r="AM210" s="36"/>
      <c r="AN210" s="36"/>
      <c r="AO210" s="36"/>
      <c r="AP210" s="36"/>
      <c r="AQ210" s="36"/>
      <c r="AR210" s="36"/>
      <c r="AS210" s="36"/>
      <c r="AT210" s="49"/>
      <c r="AU210" s="49"/>
      <c r="AV210" s="49"/>
      <c r="AW210" s="49"/>
      <c r="AX210" s="36" t="s">
        <v>17</v>
      </c>
      <c r="AY210" s="36"/>
      <c r="AZ210" s="36"/>
      <c r="BA210" s="36"/>
      <c r="BB210" s="36"/>
      <c r="BC210" s="36" t="s">
        <v>16</v>
      </c>
      <c r="BD210" s="36"/>
      <c r="BE210" s="36"/>
      <c r="BF210" s="36"/>
      <c r="BG210" s="36"/>
      <c r="BH210" s="36"/>
      <c r="BI210" s="36"/>
      <c r="BJ210" s="36"/>
      <c r="BK210" s="36"/>
      <c r="BL210" s="36"/>
    </row>
    <row r="211" spans="1:79" ht="15" customHeight="1" x14ac:dyDescent="0.2">
      <c r="A211" s="36">
        <v>1</v>
      </c>
      <c r="B211" s="36"/>
      <c r="C211" s="36"/>
      <c r="D211" s="36"/>
      <c r="E211" s="36"/>
      <c r="F211" s="36"/>
      <c r="G211" s="36">
        <v>2</v>
      </c>
      <c r="H211" s="36"/>
      <c r="I211" s="36"/>
      <c r="J211" s="36"/>
      <c r="K211" s="36"/>
      <c r="L211" s="36"/>
      <c r="M211" s="36"/>
      <c r="N211" s="36"/>
      <c r="O211" s="36"/>
      <c r="P211" s="36"/>
      <c r="Q211" s="36">
        <v>3</v>
      </c>
      <c r="R211" s="36"/>
      <c r="S211" s="36"/>
      <c r="T211" s="36"/>
      <c r="U211" s="36"/>
      <c r="V211" s="36">
        <v>4</v>
      </c>
      <c r="W211" s="36"/>
      <c r="X211" s="36"/>
      <c r="Y211" s="36"/>
      <c r="Z211" s="36">
        <v>5</v>
      </c>
      <c r="AA211" s="36"/>
      <c r="AB211" s="36"/>
      <c r="AC211" s="36"/>
      <c r="AD211" s="36"/>
      <c r="AE211" s="36">
        <v>6</v>
      </c>
      <c r="AF211" s="36"/>
      <c r="AG211" s="36"/>
      <c r="AH211" s="36"/>
      <c r="AI211" s="36"/>
      <c r="AJ211" s="36">
        <v>7</v>
      </c>
      <c r="AK211" s="36"/>
      <c r="AL211" s="36"/>
      <c r="AM211" s="36"/>
      <c r="AN211" s="36"/>
      <c r="AO211" s="36">
        <v>8</v>
      </c>
      <c r="AP211" s="36"/>
      <c r="AQ211" s="36"/>
      <c r="AR211" s="36"/>
      <c r="AS211" s="36"/>
      <c r="AT211" s="36">
        <v>9</v>
      </c>
      <c r="AU211" s="36"/>
      <c r="AV211" s="36"/>
      <c r="AW211" s="36"/>
      <c r="AX211" s="36">
        <v>10</v>
      </c>
      <c r="AY211" s="36"/>
      <c r="AZ211" s="36"/>
      <c r="BA211" s="36"/>
      <c r="BB211" s="36"/>
      <c r="BC211" s="36">
        <v>11</v>
      </c>
      <c r="BD211" s="36"/>
      <c r="BE211" s="36"/>
      <c r="BF211" s="36"/>
      <c r="BG211" s="36"/>
      <c r="BH211" s="36">
        <v>12</v>
      </c>
      <c r="BI211" s="36"/>
      <c r="BJ211" s="36"/>
      <c r="BK211" s="36"/>
      <c r="BL211" s="36"/>
    </row>
    <row r="212" spans="1:79" s="1" customFormat="1" ht="12" hidden="1" customHeight="1" x14ac:dyDescent="0.2">
      <c r="A212" s="38" t="s">
        <v>64</v>
      </c>
      <c r="B212" s="38"/>
      <c r="C212" s="38"/>
      <c r="D212" s="38"/>
      <c r="E212" s="38"/>
      <c r="F212" s="38"/>
      <c r="G212" s="72" t="s">
        <v>57</v>
      </c>
      <c r="H212" s="72"/>
      <c r="I212" s="72"/>
      <c r="J212" s="72"/>
      <c r="K212" s="72"/>
      <c r="L212" s="72"/>
      <c r="M212" s="72"/>
      <c r="N212" s="72"/>
      <c r="O212" s="72"/>
      <c r="P212" s="72"/>
      <c r="Q212" s="37" t="s">
        <v>80</v>
      </c>
      <c r="R212" s="37"/>
      <c r="S212" s="37"/>
      <c r="T212" s="37"/>
      <c r="U212" s="37"/>
      <c r="V212" s="37" t="s">
        <v>81</v>
      </c>
      <c r="W212" s="37"/>
      <c r="X212" s="37"/>
      <c r="Y212" s="37"/>
      <c r="Z212" s="37" t="s">
        <v>82</v>
      </c>
      <c r="AA212" s="37"/>
      <c r="AB212" s="37"/>
      <c r="AC212" s="37"/>
      <c r="AD212" s="37"/>
      <c r="AE212" s="37" t="s">
        <v>83</v>
      </c>
      <c r="AF212" s="37"/>
      <c r="AG212" s="37"/>
      <c r="AH212" s="37"/>
      <c r="AI212" s="37"/>
      <c r="AJ212" s="73" t="s">
        <v>101</v>
      </c>
      <c r="AK212" s="37"/>
      <c r="AL212" s="37"/>
      <c r="AM212" s="37"/>
      <c r="AN212" s="37"/>
      <c r="AO212" s="37" t="s">
        <v>84</v>
      </c>
      <c r="AP212" s="37"/>
      <c r="AQ212" s="37"/>
      <c r="AR212" s="37"/>
      <c r="AS212" s="37"/>
      <c r="AT212" s="73" t="s">
        <v>102</v>
      </c>
      <c r="AU212" s="37"/>
      <c r="AV212" s="37"/>
      <c r="AW212" s="37"/>
      <c r="AX212" s="37" t="s">
        <v>85</v>
      </c>
      <c r="AY212" s="37"/>
      <c r="AZ212" s="37"/>
      <c r="BA212" s="37"/>
      <c r="BB212" s="37"/>
      <c r="BC212" s="37" t="s">
        <v>86</v>
      </c>
      <c r="BD212" s="37"/>
      <c r="BE212" s="37"/>
      <c r="BF212" s="37"/>
      <c r="BG212" s="37"/>
      <c r="BH212" s="73" t="s">
        <v>101</v>
      </c>
      <c r="BI212" s="37"/>
      <c r="BJ212" s="37"/>
      <c r="BK212" s="37"/>
      <c r="BL212" s="37"/>
      <c r="CA212" s="1" t="s">
        <v>52</v>
      </c>
    </row>
    <row r="213" spans="1:79" s="98" customFormat="1" ht="25.5" customHeight="1" x14ac:dyDescent="0.2">
      <c r="A213" s="109">
        <v>2210</v>
      </c>
      <c r="B213" s="109"/>
      <c r="C213" s="109"/>
      <c r="D213" s="109"/>
      <c r="E213" s="109"/>
      <c r="F213" s="109"/>
      <c r="G213" s="91" t="s">
        <v>174</v>
      </c>
      <c r="H213" s="92"/>
      <c r="I213" s="92"/>
      <c r="J213" s="92"/>
      <c r="K213" s="92"/>
      <c r="L213" s="92"/>
      <c r="M213" s="92"/>
      <c r="N213" s="92"/>
      <c r="O213" s="92"/>
      <c r="P213" s="93"/>
      <c r="Q213" s="116">
        <v>72000</v>
      </c>
      <c r="R213" s="116"/>
      <c r="S213" s="116"/>
      <c r="T213" s="116"/>
      <c r="U213" s="116"/>
      <c r="V213" s="116">
        <v>0</v>
      </c>
      <c r="W213" s="116"/>
      <c r="X213" s="116"/>
      <c r="Y213" s="116"/>
      <c r="Z213" s="116">
        <v>0</v>
      </c>
      <c r="AA213" s="116"/>
      <c r="AB213" s="116"/>
      <c r="AC213" s="116"/>
      <c r="AD213" s="116"/>
      <c r="AE213" s="116">
        <v>0</v>
      </c>
      <c r="AF213" s="116"/>
      <c r="AG213" s="116"/>
      <c r="AH213" s="116"/>
      <c r="AI213" s="116"/>
      <c r="AJ213" s="116">
        <f>IF(ISNUMBER(Q213),Q213,0)-IF(ISNUMBER(Z213),Z213,0)</f>
        <v>72000</v>
      </c>
      <c r="AK213" s="116"/>
      <c r="AL213" s="116"/>
      <c r="AM213" s="116"/>
      <c r="AN213" s="116"/>
      <c r="AO213" s="116">
        <v>62000</v>
      </c>
      <c r="AP213" s="116"/>
      <c r="AQ213" s="116"/>
      <c r="AR213" s="116"/>
      <c r="AS213" s="116"/>
      <c r="AT213" s="116">
        <f>IF(ISNUMBER(V213),V213,0)-IF(ISNUMBER(Z213),Z213,0)-IF(ISNUMBER(AE213),AE213,0)</f>
        <v>0</v>
      </c>
      <c r="AU213" s="116"/>
      <c r="AV213" s="116"/>
      <c r="AW213" s="116"/>
      <c r="AX213" s="116">
        <v>0</v>
      </c>
      <c r="AY213" s="116"/>
      <c r="AZ213" s="116"/>
      <c r="BA213" s="116"/>
      <c r="BB213" s="116"/>
      <c r="BC213" s="116">
        <v>0</v>
      </c>
      <c r="BD213" s="116"/>
      <c r="BE213" s="116"/>
      <c r="BF213" s="116"/>
      <c r="BG213" s="116"/>
      <c r="BH213" s="116">
        <f>IF(ISNUMBER(AO213),AO213,0)-IF(ISNUMBER(AX213),AX213,0)</f>
        <v>62000</v>
      </c>
      <c r="BI213" s="116"/>
      <c r="BJ213" s="116"/>
      <c r="BK213" s="116"/>
      <c r="BL213" s="116"/>
      <c r="CA213" s="98" t="s">
        <v>53</v>
      </c>
    </row>
    <row r="214" spans="1:79" s="98" customFormat="1" ht="25.5" customHeight="1" x14ac:dyDescent="0.2">
      <c r="A214" s="109">
        <v>2240</v>
      </c>
      <c r="B214" s="109"/>
      <c r="C214" s="109"/>
      <c r="D214" s="109"/>
      <c r="E214" s="109"/>
      <c r="F214" s="109"/>
      <c r="G214" s="91" t="s">
        <v>175</v>
      </c>
      <c r="H214" s="92"/>
      <c r="I214" s="92"/>
      <c r="J214" s="92"/>
      <c r="K214" s="92"/>
      <c r="L214" s="92"/>
      <c r="M214" s="92"/>
      <c r="N214" s="92"/>
      <c r="O214" s="92"/>
      <c r="P214" s="93"/>
      <c r="Q214" s="116">
        <v>287000</v>
      </c>
      <c r="R214" s="116"/>
      <c r="S214" s="116"/>
      <c r="T214" s="116"/>
      <c r="U214" s="116"/>
      <c r="V214" s="116">
        <v>0</v>
      </c>
      <c r="W214" s="116"/>
      <c r="X214" s="116"/>
      <c r="Y214" s="116"/>
      <c r="Z214" s="116">
        <v>0</v>
      </c>
      <c r="AA214" s="116"/>
      <c r="AB214" s="116"/>
      <c r="AC214" s="116"/>
      <c r="AD214" s="116"/>
      <c r="AE214" s="116">
        <v>0</v>
      </c>
      <c r="AF214" s="116"/>
      <c r="AG214" s="116"/>
      <c r="AH214" s="116"/>
      <c r="AI214" s="116"/>
      <c r="AJ214" s="116">
        <f>IF(ISNUMBER(Q214),Q214,0)-IF(ISNUMBER(Z214),Z214,0)</f>
        <v>287000</v>
      </c>
      <c r="AK214" s="116"/>
      <c r="AL214" s="116"/>
      <c r="AM214" s="116"/>
      <c r="AN214" s="116"/>
      <c r="AO214" s="116">
        <v>287000</v>
      </c>
      <c r="AP214" s="116"/>
      <c r="AQ214" s="116"/>
      <c r="AR214" s="116"/>
      <c r="AS214" s="116"/>
      <c r="AT214" s="116">
        <f>IF(ISNUMBER(V214),V214,0)-IF(ISNUMBER(Z214),Z214,0)-IF(ISNUMBER(AE214),AE214,0)</f>
        <v>0</v>
      </c>
      <c r="AU214" s="116"/>
      <c r="AV214" s="116"/>
      <c r="AW214" s="116"/>
      <c r="AX214" s="116">
        <v>0</v>
      </c>
      <c r="AY214" s="116"/>
      <c r="AZ214" s="116"/>
      <c r="BA214" s="116"/>
      <c r="BB214" s="116"/>
      <c r="BC214" s="116">
        <v>0</v>
      </c>
      <c r="BD214" s="116"/>
      <c r="BE214" s="116"/>
      <c r="BF214" s="116"/>
      <c r="BG214" s="116"/>
      <c r="BH214" s="116">
        <f>IF(ISNUMBER(AO214),AO214,0)-IF(ISNUMBER(AX214),AX214,0)</f>
        <v>287000</v>
      </c>
      <c r="BI214" s="116"/>
      <c r="BJ214" s="116"/>
      <c r="BK214" s="116"/>
      <c r="BL214" s="116"/>
    </row>
    <row r="215" spans="1:79" s="6" customFormat="1" ht="12.75" customHeight="1" x14ac:dyDescent="0.2">
      <c r="A215" s="87"/>
      <c r="B215" s="87"/>
      <c r="C215" s="87"/>
      <c r="D215" s="87"/>
      <c r="E215" s="87"/>
      <c r="F215" s="87"/>
      <c r="G215" s="99" t="s">
        <v>147</v>
      </c>
      <c r="H215" s="100"/>
      <c r="I215" s="100"/>
      <c r="J215" s="100"/>
      <c r="K215" s="100"/>
      <c r="L215" s="100"/>
      <c r="M215" s="100"/>
      <c r="N215" s="100"/>
      <c r="O215" s="100"/>
      <c r="P215" s="101"/>
      <c r="Q215" s="115">
        <v>359000</v>
      </c>
      <c r="R215" s="115"/>
      <c r="S215" s="115"/>
      <c r="T215" s="115"/>
      <c r="U215" s="115"/>
      <c r="V215" s="115">
        <v>0</v>
      </c>
      <c r="W215" s="115"/>
      <c r="X215" s="115"/>
      <c r="Y215" s="115"/>
      <c r="Z215" s="115">
        <v>0</v>
      </c>
      <c r="AA215" s="115"/>
      <c r="AB215" s="115"/>
      <c r="AC215" s="115"/>
      <c r="AD215" s="115"/>
      <c r="AE215" s="115">
        <v>0</v>
      </c>
      <c r="AF215" s="115"/>
      <c r="AG215" s="115"/>
      <c r="AH215" s="115"/>
      <c r="AI215" s="115"/>
      <c r="AJ215" s="115">
        <f>IF(ISNUMBER(Q215),Q215,0)-IF(ISNUMBER(Z215),Z215,0)</f>
        <v>359000</v>
      </c>
      <c r="AK215" s="115"/>
      <c r="AL215" s="115"/>
      <c r="AM215" s="115"/>
      <c r="AN215" s="115"/>
      <c r="AO215" s="115">
        <v>349000</v>
      </c>
      <c r="AP215" s="115"/>
      <c r="AQ215" s="115"/>
      <c r="AR215" s="115"/>
      <c r="AS215" s="115"/>
      <c r="AT215" s="115">
        <f>IF(ISNUMBER(V215),V215,0)-IF(ISNUMBER(Z215),Z215,0)-IF(ISNUMBER(AE215),AE215,0)</f>
        <v>0</v>
      </c>
      <c r="AU215" s="115"/>
      <c r="AV215" s="115"/>
      <c r="AW215" s="115"/>
      <c r="AX215" s="115">
        <v>0</v>
      </c>
      <c r="AY215" s="115"/>
      <c r="AZ215" s="115"/>
      <c r="BA215" s="115"/>
      <c r="BB215" s="115"/>
      <c r="BC215" s="115">
        <v>0</v>
      </c>
      <c r="BD215" s="115"/>
      <c r="BE215" s="115"/>
      <c r="BF215" s="115"/>
      <c r="BG215" s="115"/>
      <c r="BH215" s="115">
        <f>IF(ISNUMBER(AO215),AO215,0)-IF(ISNUMBER(AX215),AX215,0)</f>
        <v>349000</v>
      </c>
      <c r="BI215" s="115"/>
      <c r="BJ215" s="115"/>
      <c r="BK215" s="115"/>
      <c r="BL215" s="115"/>
    </row>
    <row r="217" spans="1:79" ht="14.25" customHeight="1" x14ac:dyDescent="0.2">
      <c r="A217" s="42" t="s">
        <v>226</v>
      </c>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row>
    <row r="218" spans="1:79" ht="15" customHeight="1" x14ac:dyDescent="0.2">
      <c r="A218" s="40" t="s">
        <v>219</v>
      </c>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row>
    <row r="219" spans="1:79" ht="42.95" customHeight="1" x14ac:dyDescent="0.2">
      <c r="A219" s="49" t="s">
        <v>135</v>
      </c>
      <c r="B219" s="49"/>
      <c r="C219" s="49"/>
      <c r="D219" s="49"/>
      <c r="E219" s="49"/>
      <c r="F219" s="49"/>
      <c r="G219" s="36" t="s">
        <v>19</v>
      </c>
      <c r="H219" s="36"/>
      <c r="I219" s="36"/>
      <c r="J219" s="36"/>
      <c r="K219" s="36"/>
      <c r="L219" s="36"/>
      <c r="M219" s="36"/>
      <c r="N219" s="36"/>
      <c r="O219" s="36"/>
      <c r="P219" s="36"/>
      <c r="Q219" s="36"/>
      <c r="R219" s="36"/>
      <c r="S219" s="36"/>
      <c r="T219" s="36" t="s">
        <v>15</v>
      </c>
      <c r="U219" s="36"/>
      <c r="V219" s="36"/>
      <c r="W219" s="36"/>
      <c r="X219" s="36"/>
      <c r="Y219" s="36"/>
      <c r="Z219" s="36" t="s">
        <v>14</v>
      </c>
      <c r="AA219" s="36"/>
      <c r="AB219" s="36"/>
      <c r="AC219" s="36"/>
      <c r="AD219" s="36"/>
      <c r="AE219" s="36" t="s">
        <v>222</v>
      </c>
      <c r="AF219" s="36"/>
      <c r="AG219" s="36"/>
      <c r="AH219" s="36"/>
      <c r="AI219" s="36"/>
      <c r="AJ219" s="36"/>
      <c r="AK219" s="36" t="s">
        <v>227</v>
      </c>
      <c r="AL219" s="36"/>
      <c r="AM219" s="36"/>
      <c r="AN219" s="36"/>
      <c r="AO219" s="36"/>
      <c r="AP219" s="36"/>
      <c r="AQ219" s="36" t="s">
        <v>239</v>
      </c>
      <c r="AR219" s="36"/>
      <c r="AS219" s="36"/>
      <c r="AT219" s="36"/>
      <c r="AU219" s="36"/>
      <c r="AV219" s="36"/>
      <c r="AW219" s="36" t="s">
        <v>18</v>
      </c>
      <c r="AX219" s="36"/>
      <c r="AY219" s="36"/>
      <c r="AZ219" s="36"/>
      <c r="BA219" s="36"/>
      <c r="BB219" s="36"/>
      <c r="BC219" s="36"/>
      <c r="BD219" s="36"/>
      <c r="BE219" s="36" t="s">
        <v>156</v>
      </c>
      <c r="BF219" s="36"/>
      <c r="BG219" s="36"/>
      <c r="BH219" s="36"/>
      <c r="BI219" s="36"/>
      <c r="BJ219" s="36"/>
      <c r="BK219" s="36"/>
      <c r="BL219" s="36"/>
    </row>
    <row r="220" spans="1:79" ht="21.75" customHeight="1" x14ac:dyDescent="0.2">
      <c r="A220" s="49"/>
      <c r="B220" s="49"/>
      <c r="C220" s="49"/>
      <c r="D220" s="49"/>
      <c r="E220" s="49"/>
      <c r="F220" s="49"/>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c r="BA220" s="36"/>
      <c r="BB220" s="36"/>
      <c r="BC220" s="36"/>
      <c r="BD220" s="36"/>
      <c r="BE220" s="36"/>
      <c r="BF220" s="36"/>
      <c r="BG220" s="36"/>
      <c r="BH220" s="36"/>
      <c r="BI220" s="36"/>
      <c r="BJ220" s="36"/>
      <c r="BK220" s="36"/>
      <c r="BL220" s="36"/>
    </row>
    <row r="221" spans="1:79" ht="15" customHeight="1" x14ac:dyDescent="0.2">
      <c r="A221" s="36">
        <v>1</v>
      </c>
      <c r="B221" s="36"/>
      <c r="C221" s="36"/>
      <c r="D221" s="36"/>
      <c r="E221" s="36"/>
      <c r="F221" s="36"/>
      <c r="G221" s="36">
        <v>2</v>
      </c>
      <c r="H221" s="36"/>
      <c r="I221" s="36"/>
      <c r="J221" s="36"/>
      <c r="K221" s="36"/>
      <c r="L221" s="36"/>
      <c r="M221" s="36"/>
      <c r="N221" s="36"/>
      <c r="O221" s="36"/>
      <c r="P221" s="36"/>
      <c r="Q221" s="36"/>
      <c r="R221" s="36"/>
      <c r="S221" s="36"/>
      <c r="T221" s="36">
        <v>3</v>
      </c>
      <c r="U221" s="36"/>
      <c r="V221" s="36"/>
      <c r="W221" s="36"/>
      <c r="X221" s="36"/>
      <c r="Y221" s="36"/>
      <c r="Z221" s="36">
        <v>4</v>
      </c>
      <c r="AA221" s="36"/>
      <c r="AB221" s="36"/>
      <c r="AC221" s="36"/>
      <c r="AD221" s="36"/>
      <c r="AE221" s="36">
        <v>5</v>
      </c>
      <c r="AF221" s="36"/>
      <c r="AG221" s="36"/>
      <c r="AH221" s="36"/>
      <c r="AI221" s="36"/>
      <c r="AJ221" s="36"/>
      <c r="AK221" s="36">
        <v>6</v>
      </c>
      <c r="AL221" s="36"/>
      <c r="AM221" s="36"/>
      <c r="AN221" s="36"/>
      <c r="AO221" s="36"/>
      <c r="AP221" s="36"/>
      <c r="AQ221" s="36">
        <v>7</v>
      </c>
      <c r="AR221" s="36"/>
      <c r="AS221" s="36"/>
      <c r="AT221" s="36"/>
      <c r="AU221" s="36"/>
      <c r="AV221" s="36"/>
      <c r="AW221" s="38">
        <v>8</v>
      </c>
      <c r="AX221" s="38"/>
      <c r="AY221" s="38"/>
      <c r="AZ221" s="38"/>
      <c r="BA221" s="38"/>
      <c r="BB221" s="38"/>
      <c r="BC221" s="38"/>
      <c r="BD221" s="38"/>
      <c r="BE221" s="38">
        <v>9</v>
      </c>
      <c r="BF221" s="38"/>
      <c r="BG221" s="38"/>
      <c r="BH221" s="38"/>
      <c r="BI221" s="38"/>
      <c r="BJ221" s="38"/>
      <c r="BK221" s="38"/>
      <c r="BL221" s="38"/>
    </row>
    <row r="222" spans="1:79" s="1" customFormat="1" ht="18.75" hidden="1" customHeight="1" x14ac:dyDescent="0.2">
      <c r="A222" s="38" t="s">
        <v>64</v>
      </c>
      <c r="B222" s="38"/>
      <c r="C222" s="38"/>
      <c r="D222" s="38"/>
      <c r="E222" s="38"/>
      <c r="F222" s="38"/>
      <c r="G222" s="72" t="s">
        <v>57</v>
      </c>
      <c r="H222" s="72"/>
      <c r="I222" s="72"/>
      <c r="J222" s="72"/>
      <c r="K222" s="72"/>
      <c r="L222" s="72"/>
      <c r="M222" s="72"/>
      <c r="N222" s="72"/>
      <c r="O222" s="72"/>
      <c r="P222" s="72"/>
      <c r="Q222" s="72"/>
      <c r="R222" s="72"/>
      <c r="S222" s="72"/>
      <c r="T222" s="37" t="s">
        <v>80</v>
      </c>
      <c r="U222" s="37"/>
      <c r="V222" s="37"/>
      <c r="W222" s="37"/>
      <c r="X222" s="37"/>
      <c r="Y222" s="37"/>
      <c r="Z222" s="37" t="s">
        <v>81</v>
      </c>
      <c r="AA222" s="37"/>
      <c r="AB222" s="37"/>
      <c r="AC222" s="37"/>
      <c r="AD222" s="37"/>
      <c r="AE222" s="37" t="s">
        <v>82</v>
      </c>
      <c r="AF222" s="37"/>
      <c r="AG222" s="37"/>
      <c r="AH222" s="37"/>
      <c r="AI222" s="37"/>
      <c r="AJ222" s="37"/>
      <c r="AK222" s="37" t="s">
        <v>83</v>
      </c>
      <c r="AL222" s="37"/>
      <c r="AM222" s="37"/>
      <c r="AN222" s="37"/>
      <c r="AO222" s="37"/>
      <c r="AP222" s="37"/>
      <c r="AQ222" s="37" t="s">
        <v>84</v>
      </c>
      <c r="AR222" s="37"/>
      <c r="AS222" s="37"/>
      <c r="AT222" s="37"/>
      <c r="AU222" s="37"/>
      <c r="AV222" s="37"/>
      <c r="AW222" s="72" t="s">
        <v>87</v>
      </c>
      <c r="AX222" s="72"/>
      <c r="AY222" s="72"/>
      <c r="AZ222" s="72"/>
      <c r="BA222" s="72"/>
      <c r="BB222" s="72"/>
      <c r="BC222" s="72"/>
      <c r="BD222" s="72"/>
      <c r="BE222" s="72" t="s">
        <v>88</v>
      </c>
      <c r="BF222" s="72"/>
      <c r="BG222" s="72"/>
      <c r="BH222" s="72"/>
      <c r="BI222" s="72"/>
      <c r="BJ222" s="72"/>
      <c r="BK222" s="72"/>
      <c r="BL222" s="72"/>
      <c r="CA222" s="1" t="s">
        <v>54</v>
      </c>
    </row>
    <row r="223" spans="1:79" s="98" customFormat="1" ht="25.5" customHeight="1" x14ac:dyDescent="0.2">
      <c r="A223" s="109">
        <v>2210</v>
      </c>
      <c r="B223" s="109"/>
      <c r="C223" s="109"/>
      <c r="D223" s="109"/>
      <c r="E223" s="109"/>
      <c r="F223" s="109"/>
      <c r="G223" s="91" t="s">
        <v>174</v>
      </c>
      <c r="H223" s="92"/>
      <c r="I223" s="92"/>
      <c r="J223" s="92"/>
      <c r="K223" s="92"/>
      <c r="L223" s="92"/>
      <c r="M223" s="92"/>
      <c r="N223" s="92"/>
      <c r="O223" s="92"/>
      <c r="P223" s="92"/>
      <c r="Q223" s="92"/>
      <c r="R223" s="92"/>
      <c r="S223" s="93"/>
      <c r="T223" s="116">
        <v>63779</v>
      </c>
      <c r="U223" s="116"/>
      <c r="V223" s="116"/>
      <c r="W223" s="116"/>
      <c r="X223" s="116"/>
      <c r="Y223" s="116"/>
      <c r="Z223" s="116">
        <v>62778.48</v>
      </c>
      <c r="AA223" s="116"/>
      <c r="AB223" s="116"/>
      <c r="AC223" s="116"/>
      <c r="AD223" s="116"/>
      <c r="AE223" s="116">
        <v>0</v>
      </c>
      <c r="AF223" s="116"/>
      <c r="AG223" s="116"/>
      <c r="AH223" s="116"/>
      <c r="AI223" s="116"/>
      <c r="AJ223" s="116"/>
      <c r="AK223" s="116">
        <v>0</v>
      </c>
      <c r="AL223" s="116"/>
      <c r="AM223" s="116"/>
      <c r="AN223" s="116"/>
      <c r="AO223" s="116"/>
      <c r="AP223" s="116"/>
      <c r="AQ223" s="116">
        <v>0</v>
      </c>
      <c r="AR223" s="116"/>
      <c r="AS223" s="116"/>
      <c r="AT223" s="116"/>
      <c r="AU223" s="116"/>
      <c r="AV223" s="116"/>
      <c r="AW223" s="124"/>
      <c r="AX223" s="124"/>
      <c r="AY223" s="124"/>
      <c r="AZ223" s="124"/>
      <c r="BA223" s="124"/>
      <c r="BB223" s="124"/>
      <c r="BC223" s="124"/>
      <c r="BD223" s="124"/>
      <c r="BE223" s="124"/>
      <c r="BF223" s="124"/>
      <c r="BG223" s="124"/>
      <c r="BH223" s="124"/>
      <c r="BI223" s="124"/>
      <c r="BJ223" s="124"/>
      <c r="BK223" s="124"/>
      <c r="BL223" s="124"/>
      <c r="CA223" s="98" t="s">
        <v>55</v>
      </c>
    </row>
    <row r="224" spans="1:79" s="98" customFormat="1" ht="12.75" customHeight="1" x14ac:dyDescent="0.2">
      <c r="A224" s="109">
        <v>2240</v>
      </c>
      <c r="B224" s="109"/>
      <c r="C224" s="109"/>
      <c r="D224" s="109"/>
      <c r="E224" s="109"/>
      <c r="F224" s="109"/>
      <c r="G224" s="91" t="s">
        <v>175</v>
      </c>
      <c r="H224" s="92"/>
      <c r="I224" s="92"/>
      <c r="J224" s="92"/>
      <c r="K224" s="92"/>
      <c r="L224" s="92"/>
      <c r="M224" s="92"/>
      <c r="N224" s="92"/>
      <c r="O224" s="92"/>
      <c r="P224" s="92"/>
      <c r="Q224" s="92"/>
      <c r="R224" s="92"/>
      <c r="S224" s="93"/>
      <c r="T224" s="116">
        <v>262000</v>
      </c>
      <c r="U224" s="116"/>
      <c r="V224" s="116"/>
      <c r="W224" s="116"/>
      <c r="X224" s="116"/>
      <c r="Y224" s="116"/>
      <c r="Z224" s="116">
        <v>243700</v>
      </c>
      <c r="AA224" s="116"/>
      <c r="AB224" s="116"/>
      <c r="AC224" s="116"/>
      <c r="AD224" s="116"/>
      <c r="AE224" s="116">
        <v>0</v>
      </c>
      <c r="AF224" s="116"/>
      <c r="AG224" s="116"/>
      <c r="AH224" s="116"/>
      <c r="AI224" s="116"/>
      <c r="AJ224" s="116"/>
      <c r="AK224" s="116">
        <v>0</v>
      </c>
      <c r="AL224" s="116"/>
      <c r="AM224" s="116"/>
      <c r="AN224" s="116"/>
      <c r="AO224" s="116"/>
      <c r="AP224" s="116"/>
      <c r="AQ224" s="116">
        <v>0</v>
      </c>
      <c r="AR224" s="116"/>
      <c r="AS224" s="116"/>
      <c r="AT224" s="116"/>
      <c r="AU224" s="116"/>
      <c r="AV224" s="116"/>
      <c r="AW224" s="124"/>
      <c r="AX224" s="124"/>
      <c r="AY224" s="124"/>
      <c r="AZ224" s="124"/>
      <c r="BA224" s="124"/>
      <c r="BB224" s="124"/>
      <c r="BC224" s="124"/>
      <c r="BD224" s="124"/>
      <c r="BE224" s="124"/>
      <c r="BF224" s="124"/>
      <c r="BG224" s="124"/>
      <c r="BH224" s="124"/>
      <c r="BI224" s="124"/>
      <c r="BJ224" s="124"/>
      <c r="BK224" s="124"/>
      <c r="BL224" s="124"/>
    </row>
    <row r="225" spans="1:64" s="6" customFormat="1" ht="12.75" customHeight="1" x14ac:dyDescent="0.2">
      <c r="A225" s="87"/>
      <c r="B225" s="87"/>
      <c r="C225" s="87"/>
      <c r="D225" s="87"/>
      <c r="E225" s="87"/>
      <c r="F225" s="87"/>
      <c r="G225" s="99" t="s">
        <v>147</v>
      </c>
      <c r="H225" s="100"/>
      <c r="I225" s="100"/>
      <c r="J225" s="100"/>
      <c r="K225" s="100"/>
      <c r="L225" s="100"/>
      <c r="M225" s="100"/>
      <c r="N225" s="100"/>
      <c r="O225" s="100"/>
      <c r="P225" s="100"/>
      <c r="Q225" s="100"/>
      <c r="R225" s="100"/>
      <c r="S225" s="101"/>
      <c r="T225" s="115">
        <v>325779</v>
      </c>
      <c r="U225" s="115"/>
      <c r="V225" s="115"/>
      <c r="W225" s="115"/>
      <c r="X225" s="115"/>
      <c r="Y225" s="115"/>
      <c r="Z225" s="115">
        <v>306478.48</v>
      </c>
      <c r="AA225" s="115"/>
      <c r="AB225" s="115"/>
      <c r="AC225" s="115"/>
      <c r="AD225" s="115"/>
      <c r="AE225" s="115">
        <v>0</v>
      </c>
      <c r="AF225" s="115"/>
      <c r="AG225" s="115"/>
      <c r="AH225" s="115"/>
      <c r="AI225" s="115"/>
      <c r="AJ225" s="115"/>
      <c r="AK225" s="115">
        <v>0</v>
      </c>
      <c r="AL225" s="115"/>
      <c r="AM225" s="115"/>
      <c r="AN225" s="115"/>
      <c r="AO225" s="115"/>
      <c r="AP225" s="115"/>
      <c r="AQ225" s="115">
        <v>0</v>
      </c>
      <c r="AR225" s="115"/>
      <c r="AS225" s="115"/>
      <c r="AT225" s="115"/>
      <c r="AU225" s="115"/>
      <c r="AV225" s="115"/>
      <c r="AW225" s="119"/>
      <c r="AX225" s="119"/>
      <c r="AY225" s="119"/>
      <c r="AZ225" s="119"/>
      <c r="BA225" s="119"/>
      <c r="BB225" s="119"/>
      <c r="BC225" s="119"/>
      <c r="BD225" s="119"/>
      <c r="BE225" s="119"/>
      <c r="BF225" s="119"/>
      <c r="BG225" s="119"/>
      <c r="BH225" s="119"/>
      <c r="BI225" s="119"/>
      <c r="BJ225" s="119"/>
      <c r="BK225" s="119"/>
      <c r="BL225" s="119"/>
    </row>
    <row r="227" spans="1:64" ht="14.25" customHeight="1" x14ac:dyDescent="0.2">
      <c r="A227" s="42" t="s">
        <v>240</v>
      </c>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row>
    <row r="228" spans="1:64" ht="15" customHeight="1" x14ac:dyDescent="0.2">
      <c r="A228" s="125" t="s">
        <v>209</v>
      </c>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c r="AC228" s="126"/>
      <c r="AD228" s="126"/>
      <c r="AE228" s="126"/>
      <c r="AF228" s="126"/>
      <c r="AG228" s="126"/>
      <c r="AH228" s="126"/>
      <c r="AI228" s="126"/>
      <c r="AJ228" s="126"/>
      <c r="AK228" s="126"/>
      <c r="AL228" s="126"/>
      <c r="AM228" s="126"/>
      <c r="AN228" s="126"/>
      <c r="AO228" s="126"/>
      <c r="AP228" s="126"/>
      <c r="AQ228" s="126"/>
      <c r="AR228" s="126"/>
      <c r="AS228" s="126"/>
      <c r="AT228" s="126"/>
      <c r="AU228" s="126"/>
      <c r="AV228" s="126"/>
      <c r="AW228" s="126"/>
      <c r="AX228" s="126"/>
      <c r="AY228" s="126"/>
      <c r="AZ228" s="126"/>
      <c r="BA228" s="126"/>
      <c r="BB228" s="126"/>
      <c r="BC228" s="126"/>
      <c r="BD228" s="126"/>
      <c r="BE228" s="126"/>
      <c r="BF228" s="126"/>
      <c r="BG228" s="126"/>
      <c r="BH228" s="126"/>
      <c r="BI228" s="126"/>
      <c r="BJ228" s="126"/>
      <c r="BK228" s="126"/>
      <c r="BL228" s="126"/>
    </row>
    <row r="229" spans="1:64" ht="1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1" spans="1:64" ht="14.25" x14ac:dyDescent="0.2">
      <c r="A231" s="42" t="s">
        <v>255</v>
      </c>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row>
    <row r="232" spans="1:64" ht="14.25" x14ac:dyDescent="0.2">
      <c r="A232" s="42" t="s">
        <v>228</v>
      </c>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row>
    <row r="233" spans="1:64" ht="15" customHeight="1" x14ac:dyDescent="0.2">
      <c r="A233" s="125" t="s">
        <v>210</v>
      </c>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c r="AC233" s="126"/>
      <c r="AD233" s="126"/>
      <c r="AE233" s="126"/>
      <c r="AF233" s="126"/>
      <c r="AG233" s="126"/>
      <c r="AH233" s="126"/>
      <c r="AI233" s="126"/>
      <c r="AJ233" s="126"/>
      <c r="AK233" s="126"/>
      <c r="AL233" s="126"/>
      <c r="AM233" s="126"/>
      <c r="AN233" s="126"/>
      <c r="AO233" s="126"/>
      <c r="AP233" s="126"/>
      <c r="AQ233" s="126"/>
      <c r="AR233" s="126"/>
      <c r="AS233" s="126"/>
      <c r="AT233" s="126"/>
      <c r="AU233" s="126"/>
      <c r="AV233" s="126"/>
      <c r="AW233" s="126"/>
      <c r="AX233" s="126"/>
      <c r="AY233" s="126"/>
      <c r="AZ233" s="126"/>
      <c r="BA233" s="126"/>
      <c r="BB233" s="126"/>
      <c r="BC233" s="126"/>
      <c r="BD233" s="126"/>
      <c r="BE233" s="126"/>
      <c r="BF233" s="126"/>
      <c r="BG233" s="126"/>
      <c r="BH233" s="126"/>
      <c r="BI233" s="126"/>
      <c r="BJ233" s="126"/>
      <c r="BK233" s="126"/>
      <c r="BL233" s="126"/>
    </row>
    <row r="234" spans="1:64" ht="1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7" spans="1:64" ht="18.95" customHeight="1" x14ac:dyDescent="0.2">
      <c r="A237" s="129" t="s">
        <v>213</v>
      </c>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22"/>
      <c r="AC237" s="22"/>
      <c r="AD237" s="22"/>
      <c r="AE237" s="22"/>
      <c r="AF237" s="22"/>
      <c r="AG237" s="22"/>
      <c r="AH237" s="25"/>
      <c r="AI237" s="25"/>
      <c r="AJ237" s="25"/>
      <c r="AK237" s="25"/>
      <c r="AL237" s="25"/>
      <c r="AM237" s="25"/>
      <c r="AN237" s="25"/>
      <c r="AO237" s="25"/>
      <c r="AP237" s="25"/>
      <c r="AQ237" s="22"/>
      <c r="AR237" s="22"/>
      <c r="AS237" s="22"/>
      <c r="AT237" s="22"/>
      <c r="AU237" s="130" t="s">
        <v>215</v>
      </c>
      <c r="AV237" s="128"/>
      <c r="AW237" s="128"/>
      <c r="AX237" s="128"/>
      <c r="AY237" s="128"/>
      <c r="AZ237" s="128"/>
      <c r="BA237" s="128"/>
      <c r="BB237" s="128"/>
      <c r="BC237" s="128"/>
      <c r="BD237" s="128"/>
      <c r="BE237" s="128"/>
      <c r="BF237" s="128"/>
    </row>
    <row r="238" spans="1:64" ht="12.75" customHeight="1" x14ac:dyDescent="0.2">
      <c r="AB238" s="23"/>
      <c r="AC238" s="23"/>
      <c r="AD238" s="23"/>
      <c r="AE238" s="23"/>
      <c r="AF238" s="23"/>
      <c r="AG238" s="23"/>
      <c r="AH238" s="27" t="s">
        <v>1</v>
      </c>
      <c r="AI238" s="27"/>
      <c r="AJ238" s="27"/>
      <c r="AK238" s="27"/>
      <c r="AL238" s="27"/>
      <c r="AM238" s="27"/>
      <c r="AN238" s="27"/>
      <c r="AO238" s="27"/>
      <c r="AP238" s="27"/>
      <c r="AQ238" s="23"/>
      <c r="AR238" s="23"/>
      <c r="AS238" s="23"/>
      <c r="AT238" s="23"/>
      <c r="AU238" s="27" t="s">
        <v>160</v>
      </c>
      <c r="AV238" s="27"/>
      <c r="AW238" s="27"/>
      <c r="AX238" s="27"/>
      <c r="AY238" s="27"/>
      <c r="AZ238" s="27"/>
      <c r="BA238" s="27"/>
      <c r="BB238" s="27"/>
      <c r="BC238" s="27"/>
      <c r="BD238" s="27"/>
      <c r="BE238" s="27"/>
      <c r="BF238" s="27"/>
    </row>
    <row r="239" spans="1:64" ht="15" x14ac:dyDescent="0.2">
      <c r="AB239" s="23"/>
      <c r="AC239" s="23"/>
      <c r="AD239" s="23"/>
      <c r="AE239" s="23"/>
      <c r="AF239" s="23"/>
      <c r="AG239" s="23"/>
      <c r="AH239" s="24"/>
      <c r="AI239" s="24"/>
      <c r="AJ239" s="24"/>
      <c r="AK239" s="24"/>
      <c r="AL239" s="24"/>
      <c r="AM239" s="24"/>
      <c r="AN239" s="24"/>
      <c r="AO239" s="24"/>
      <c r="AP239" s="24"/>
      <c r="AQ239" s="23"/>
      <c r="AR239" s="23"/>
      <c r="AS239" s="23"/>
      <c r="AT239" s="23"/>
      <c r="AU239" s="24"/>
      <c r="AV239" s="24"/>
      <c r="AW239" s="24"/>
      <c r="AX239" s="24"/>
      <c r="AY239" s="24"/>
      <c r="AZ239" s="24"/>
      <c r="BA239" s="24"/>
      <c r="BB239" s="24"/>
      <c r="BC239" s="24"/>
      <c r="BD239" s="24"/>
      <c r="BE239" s="24"/>
      <c r="BF239" s="24"/>
    </row>
    <row r="240" spans="1:64" ht="18" customHeight="1" x14ac:dyDescent="0.2">
      <c r="A240" s="129" t="s">
        <v>214</v>
      </c>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23"/>
      <c r="AC240" s="23"/>
      <c r="AD240" s="23"/>
      <c r="AE240" s="23"/>
      <c r="AF240" s="23"/>
      <c r="AG240" s="23"/>
      <c r="AH240" s="26"/>
      <c r="AI240" s="26"/>
      <c r="AJ240" s="26"/>
      <c r="AK240" s="26"/>
      <c r="AL240" s="26"/>
      <c r="AM240" s="26"/>
      <c r="AN240" s="26"/>
      <c r="AO240" s="26"/>
      <c r="AP240" s="26"/>
      <c r="AQ240" s="23"/>
      <c r="AR240" s="23"/>
      <c r="AS240" s="23"/>
      <c r="AT240" s="23"/>
      <c r="AU240" s="131" t="s">
        <v>216</v>
      </c>
      <c r="AV240" s="128"/>
      <c r="AW240" s="128"/>
      <c r="AX240" s="128"/>
      <c r="AY240" s="128"/>
      <c r="AZ240" s="128"/>
      <c r="BA240" s="128"/>
      <c r="BB240" s="128"/>
      <c r="BC240" s="128"/>
      <c r="BD240" s="128"/>
      <c r="BE240" s="128"/>
      <c r="BF240" s="128"/>
    </row>
    <row r="241" spans="28:58" ht="12" customHeight="1" x14ac:dyDescent="0.2">
      <c r="AB241" s="23"/>
      <c r="AC241" s="23"/>
      <c r="AD241" s="23"/>
      <c r="AE241" s="23"/>
      <c r="AF241" s="23"/>
      <c r="AG241" s="23"/>
      <c r="AH241" s="27" t="s">
        <v>1</v>
      </c>
      <c r="AI241" s="27"/>
      <c r="AJ241" s="27"/>
      <c r="AK241" s="27"/>
      <c r="AL241" s="27"/>
      <c r="AM241" s="27"/>
      <c r="AN241" s="27"/>
      <c r="AO241" s="27"/>
      <c r="AP241" s="27"/>
      <c r="AQ241" s="23"/>
      <c r="AR241" s="23"/>
      <c r="AS241" s="23"/>
      <c r="AT241" s="23"/>
      <c r="AU241" s="27" t="s">
        <v>160</v>
      </c>
      <c r="AV241" s="27"/>
      <c r="AW241" s="27"/>
      <c r="AX241" s="27"/>
      <c r="AY241" s="27"/>
      <c r="AZ241" s="27"/>
      <c r="BA241" s="27"/>
      <c r="BB241" s="27"/>
      <c r="BC241" s="27"/>
      <c r="BD241" s="27"/>
      <c r="BE241" s="27"/>
      <c r="BF241" s="27"/>
    </row>
  </sheetData>
  <mergeCells count="1490">
    <mergeCell ref="AK225:AP225"/>
    <mergeCell ref="AQ225:AV225"/>
    <mergeCell ref="AW225:BD225"/>
    <mergeCell ref="BE225:BL225"/>
    <mergeCell ref="AE224:AJ224"/>
    <mergeCell ref="AK224:AP224"/>
    <mergeCell ref="AQ224:AV224"/>
    <mergeCell ref="AW224:BD224"/>
    <mergeCell ref="BE224:BL224"/>
    <mergeCell ref="A225:F225"/>
    <mergeCell ref="G225:S225"/>
    <mergeCell ref="T225:Y225"/>
    <mergeCell ref="Z225:AD225"/>
    <mergeCell ref="AE225:AJ225"/>
    <mergeCell ref="AJ215:AN215"/>
    <mergeCell ref="AO215:AS215"/>
    <mergeCell ref="AT215:AW215"/>
    <mergeCell ref="AX215:BB215"/>
    <mergeCell ref="BC215:BG215"/>
    <mergeCell ref="BH215:BL215"/>
    <mergeCell ref="A215:F215"/>
    <mergeCell ref="G215:P215"/>
    <mergeCell ref="Q215:U215"/>
    <mergeCell ref="V215:Y215"/>
    <mergeCell ref="Z215:AD215"/>
    <mergeCell ref="AE215:AI215"/>
    <mergeCell ref="AJ214:AN214"/>
    <mergeCell ref="AO214:AS214"/>
    <mergeCell ref="AT214:AW214"/>
    <mergeCell ref="AX214:BB214"/>
    <mergeCell ref="BC214:BG214"/>
    <mergeCell ref="BH214:BL214"/>
    <mergeCell ref="A214:F214"/>
    <mergeCell ref="G214:P214"/>
    <mergeCell ref="Q214:U214"/>
    <mergeCell ref="V214:Y214"/>
    <mergeCell ref="Z214:AD214"/>
    <mergeCell ref="AE214:AI214"/>
    <mergeCell ref="AQ204:AV204"/>
    <mergeCell ref="AW204:BA204"/>
    <mergeCell ref="BB204:BF204"/>
    <mergeCell ref="BG204:BL204"/>
    <mergeCell ref="A204:F204"/>
    <mergeCell ref="G204:S204"/>
    <mergeCell ref="T204:Y204"/>
    <mergeCell ref="Z204:AD204"/>
    <mergeCell ref="AE204:AJ204"/>
    <mergeCell ref="AK204:AP204"/>
    <mergeCell ref="AE203:AJ203"/>
    <mergeCell ref="AK203:AP203"/>
    <mergeCell ref="AQ203:AV203"/>
    <mergeCell ref="AW203:BA203"/>
    <mergeCell ref="BB203:BF203"/>
    <mergeCell ref="BG203:BL203"/>
    <mergeCell ref="AU179:AY179"/>
    <mergeCell ref="AZ179:BD179"/>
    <mergeCell ref="A179:F179"/>
    <mergeCell ref="G179:S179"/>
    <mergeCell ref="T179:Z179"/>
    <mergeCell ref="AA179:AE179"/>
    <mergeCell ref="AF179:AJ179"/>
    <mergeCell ref="AK179:AO179"/>
    <mergeCell ref="AP179:AT179"/>
    <mergeCell ref="BO170:BS170"/>
    <mergeCell ref="AK170:AO170"/>
    <mergeCell ref="AP170:AT170"/>
    <mergeCell ref="AU170:AY170"/>
    <mergeCell ref="AZ170:BD170"/>
    <mergeCell ref="BE170:BI170"/>
    <mergeCell ref="BJ170:BN170"/>
    <mergeCell ref="A170:F170"/>
    <mergeCell ref="G170:S170"/>
    <mergeCell ref="T170:Z170"/>
    <mergeCell ref="AA170:AE170"/>
    <mergeCell ref="AF170:AJ170"/>
    <mergeCell ref="AX159:AZ159"/>
    <mergeCell ref="BA159:BC159"/>
    <mergeCell ref="BD159:BF159"/>
    <mergeCell ref="BG159:BI159"/>
    <mergeCell ref="BJ159:BL159"/>
    <mergeCell ref="A159:C159"/>
    <mergeCell ref="D159:V159"/>
    <mergeCell ref="W159:Y159"/>
    <mergeCell ref="Z159:AB159"/>
    <mergeCell ref="AC159:AE159"/>
    <mergeCell ref="AF159:AH159"/>
    <mergeCell ref="AI159:AK159"/>
    <mergeCell ref="A149:T149"/>
    <mergeCell ref="U149:Y149"/>
    <mergeCell ref="Z149:AD149"/>
    <mergeCell ref="AE149:AI149"/>
    <mergeCell ref="AJ149:AN149"/>
    <mergeCell ref="AO149:AS149"/>
    <mergeCell ref="AT149:AX149"/>
    <mergeCell ref="AY149:BC149"/>
    <mergeCell ref="BD149:BH149"/>
    <mergeCell ref="BE140:BI140"/>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5:BI135"/>
    <mergeCell ref="A136:C136"/>
    <mergeCell ref="D136:P136"/>
    <mergeCell ref="Q136:U136"/>
    <mergeCell ref="V136:AE136"/>
    <mergeCell ref="AF136:AJ136"/>
    <mergeCell ref="AK136:AO136"/>
    <mergeCell ref="AP136:AT136"/>
    <mergeCell ref="AU136:AY136"/>
    <mergeCell ref="AZ136:BD136"/>
    <mergeCell ref="BE134:BI134"/>
    <mergeCell ref="A135:C135"/>
    <mergeCell ref="D135:P135"/>
    <mergeCell ref="Q135:U135"/>
    <mergeCell ref="V135:AE135"/>
    <mergeCell ref="AF135:AJ135"/>
    <mergeCell ref="AK135:AO135"/>
    <mergeCell ref="AP135:AT135"/>
    <mergeCell ref="AU135:AY135"/>
    <mergeCell ref="AZ135:BD135"/>
    <mergeCell ref="BE133:BI133"/>
    <mergeCell ref="A134:C134"/>
    <mergeCell ref="D134:P134"/>
    <mergeCell ref="Q134:U134"/>
    <mergeCell ref="V134:AE134"/>
    <mergeCell ref="AF134:AJ134"/>
    <mergeCell ref="AK134:AO134"/>
    <mergeCell ref="AP134:AT134"/>
    <mergeCell ref="AU134:AY134"/>
    <mergeCell ref="AZ134:BD134"/>
    <mergeCell ref="BE132:BI132"/>
    <mergeCell ref="A133:C133"/>
    <mergeCell ref="D133:P133"/>
    <mergeCell ref="Q133:U133"/>
    <mergeCell ref="V133:AE133"/>
    <mergeCell ref="AF133:AJ133"/>
    <mergeCell ref="AK133:AO133"/>
    <mergeCell ref="AP133:AT133"/>
    <mergeCell ref="AU133:AY133"/>
    <mergeCell ref="AZ133:BD133"/>
    <mergeCell ref="BE131:BI131"/>
    <mergeCell ref="A132:C132"/>
    <mergeCell ref="D132:P132"/>
    <mergeCell ref="Q132:U132"/>
    <mergeCell ref="V132:AE132"/>
    <mergeCell ref="AF132:AJ132"/>
    <mergeCell ref="AK132:AO132"/>
    <mergeCell ref="AP132:AT132"/>
    <mergeCell ref="AU132:AY132"/>
    <mergeCell ref="AZ132:BD132"/>
    <mergeCell ref="BE130:BI130"/>
    <mergeCell ref="A131:C131"/>
    <mergeCell ref="D131:P131"/>
    <mergeCell ref="Q131:U131"/>
    <mergeCell ref="V131:AE131"/>
    <mergeCell ref="AF131:AJ131"/>
    <mergeCell ref="AK131:AO131"/>
    <mergeCell ref="AP131:AT131"/>
    <mergeCell ref="AU131:AY131"/>
    <mergeCell ref="AZ131:BD131"/>
    <mergeCell ref="BE129:BI129"/>
    <mergeCell ref="A130:C130"/>
    <mergeCell ref="D130:P130"/>
    <mergeCell ref="Q130:U130"/>
    <mergeCell ref="V130:AE130"/>
    <mergeCell ref="AF130:AJ130"/>
    <mergeCell ref="AK130:AO130"/>
    <mergeCell ref="AP130:AT130"/>
    <mergeCell ref="AU130:AY130"/>
    <mergeCell ref="AZ130:BD130"/>
    <mergeCell ref="V129:AE129"/>
    <mergeCell ref="AF129:AJ129"/>
    <mergeCell ref="AK129:AO129"/>
    <mergeCell ref="AP129:AT129"/>
    <mergeCell ref="AU129:AY129"/>
    <mergeCell ref="AZ129:BD129"/>
    <mergeCell ref="A128:C128"/>
    <mergeCell ref="D128:P128"/>
    <mergeCell ref="Q128:U128"/>
    <mergeCell ref="V128:AE128"/>
    <mergeCell ref="AF128:AJ128"/>
    <mergeCell ref="AK128:AO128"/>
    <mergeCell ref="AP128:AT128"/>
    <mergeCell ref="AU128:AY128"/>
    <mergeCell ref="AZ128:BD128"/>
    <mergeCell ref="BE120:BI120"/>
    <mergeCell ref="BJ120:BN120"/>
    <mergeCell ref="BO120:BS120"/>
    <mergeCell ref="BT120:BX120"/>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A69:D69"/>
    <mergeCell ref="E69:W69"/>
    <mergeCell ref="X69:AB69"/>
    <mergeCell ref="AC69:AG69"/>
    <mergeCell ref="AH69:AL69"/>
    <mergeCell ref="AM69:AQ69"/>
    <mergeCell ref="AR69:AV69"/>
    <mergeCell ref="AW69:BA69"/>
    <mergeCell ref="BB69:BF69"/>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40:AA240"/>
    <mergeCell ref="AH240:AP240"/>
    <mergeCell ref="AU240:BF240"/>
    <mergeCell ref="AH241:AP241"/>
    <mergeCell ref="AU241:BF241"/>
    <mergeCell ref="A31:D31"/>
    <mergeCell ref="E31:T31"/>
    <mergeCell ref="U31:Y31"/>
    <mergeCell ref="Z31:AD31"/>
    <mergeCell ref="AE31:AH31"/>
    <mergeCell ref="A233:BL233"/>
    <mergeCell ref="A237:AA237"/>
    <mergeCell ref="AH237:AP237"/>
    <mergeCell ref="AU237:BF237"/>
    <mergeCell ref="AH238:AP238"/>
    <mergeCell ref="AU238:BF238"/>
    <mergeCell ref="AW223:BD223"/>
    <mergeCell ref="BE223:BL223"/>
    <mergeCell ref="A227:BL227"/>
    <mergeCell ref="A228:BL228"/>
    <mergeCell ref="A231:BL231"/>
    <mergeCell ref="A232:BL232"/>
    <mergeCell ref="A224:F224"/>
    <mergeCell ref="G224:S224"/>
    <mergeCell ref="T224:Y224"/>
    <mergeCell ref="Z224:AD224"/>
    <mergeCell ref="AQ222:AV222"/>
    <mergeCell ref="AW222:BD222"/>
    <mergeCell ref="BE222:BL222"/>
    <mergeCell ref="A223:F223"/>
    <mergeCell ref="G223:S223"/>
    <mergeCell ref="T223:Y223"/>
    <mergeCell ref="Z223:AD223"/>
    <mergeCell ref="AE223:AJ223"/>
    <mergeCell ref="AK223:AP223"/>
    <mergeCell ref="AQ223:AV223"/>
    <mergeCell ref="A222:F222"/>
    <mergeCell ref="G222:S222"/>
    <mergeCell ref="T222:Y222"/>
    <mergeCell ref="Z222:AD222"/>
    <mergeCell ref="AE222:AJ222"/>
    <mergeCell ref="AK222:AP222"/>
    <mergeCell ref="BE219:BL220"/>
    <mergeCell ref="A221:F221"/>
    <mergeCell ref="G221:S221"/>
    <mergeCell ref="T221:Y221"/>
    <mergeCell ref="Z221:AD221"/>
    <mergeCell ref="AE221:AJ221"/>
    <mergeCell ref="AK221:AP221"/>
    <mergeCell ref="AQ221:AV221"/>
    <mergeCell ref="AW221:BD221"/>
    <mergeCell ref="BE221:BL221"/>
    <mergeCell ref="A217:BL217"/>
    <mergeCell ref="A218:BL218"/>
    <mergeCell ref="A219:F220"/>
    <mergeCell ref="G219:S220"/>
    <mergeCell ref="T219:Y220"/>
    <mergeCell ref="Z219:AD220"/>
    <mergeCell ref="AE219:AJ220"/>
    <mergeCell ref="AK219:AP220"/>
    <mergeCell ref="AQ219:AV220"/>
    <mergeCell ref="AW219:BD220"/>
    <mergeCell ref="AJ213:AN213"/>
    <mergeCell ref="AO213:AS213"/>
    <mergeCell ref="AT213:AW213"/>
    <mergeCell ref="AX213:BB213"/>
    <mergeCell ref="BC213:BG213"/>
    <mergeCell ref="BH213:BL213"/>
    <mergeCell ref="A213:F213"/>
    <mergeCell ref="G213:P213"/>
    <mergeCell ref="Q213:U213"/>
    <mergeCell ref="V213:Y213"/>
    <mergeCell ref="Z213:AD213"/>
    <mergeCell ref="AE213:AI213"/>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T209:AW210"/>
    <mergeCell ref="AX209:BG209"/>
    <mergeCell ref="BH209:BL210"/>
    <mergeCell ref="Z210:AD210"/>
    <mergeCell ref="AE210:AI210"/>
    <mergeCell ref="AX210:BB210"/>
    <mergeCell ref="BC210:BG210"/>
    <mergeCell ref="A207:BL207"/>
    <mergeCell ref="A208:F210"/>
    <mergeCell ref="G208:P210"/>
    <mergeCell ref="Q208:AN208"/>
    <mergeCell ref="AO208:BL208"/>
    <mergeCell ref="Q209:U210"/>
    <mergeCell ref="V209:Y210"/>
    <mergeCell ref="Z209:AI209"/>
    <mergeCell ref="AJ209:AN210"/>
    <mergeCell ref="AO209:AS210"/>
    <mergeCell ref="AK202:AP202"/>
    <mergeCell ref="AQ202:AV202"/>
    <mergeCell ref="AW202:BA202"/>
    <mergeCell ref="BB202:BF202"/>
    <mergeCell ref="BG202:BL202"/>
    <mergeCell ref="A206:BL206"/>
    <mergeCell ref="A203:F203"/>
    <mergeCell ref="G203:S203"/>
    <mergeCell ref="T203:Y203"/>
    <mergeCell ref="Z203:AD203"/>
    <mergeCell ref="AK201:AP201"/>
    <mergeCell ref="AQ201:AV201"/>
    <mergeCell ref="AW201:BA201"/>
    <mergeCell ref="BB201:BF201"/>
    <mergeCell ref="BG201:BL201"/>
    <mergeCell ref="A202:F202"/>
    <mergeCell ref="G202:S202"/>
    <mergeCell ref="T202:Y202"/>
    <mergeCell ref="Z202:AD202"/>
    <mergeCell ref="AE202:AJ202"/>
    <mergeCell ref="AK200:AP200"/>
    <mergeCell ref="AQ200:AV200"/>
    <mergeCell ref="AW200:BA200"/>
    <mergeCell ref="BB200:BF200"/>
    <mergeCell ref="BG200:BL200"/>
    <mergeCell ref="A201:F201"/>
    <mergeCell ref="G201:S201"/>
    <mergeCell ref="T201:Y201"/>
    <mergeCell ref="Z201:AD201"/>
    <mergeCell ref="AE201:AJ201"/>
    <mergeCell ref="AQ198:AV199"/>
    <mergeCell ref="AW198:BF198"/>
    <mergeCell ref="BG198:BL199"/>
    <mergeCell ref="AW199:BA199"/>
    <mergeCell ref="BB199:BF199"/>
    <mergeCell ref="A200:F200"/>
    <mergeCell ref="G200:S200"/>
    <mergeCell ref="T200:Y200"/>
    <mergeCell ref="Z200:AD200"/>
    <mergeCell ref="AE200:AJ200"/>
    <mergeCell ref="A198:F199"/>
    <mergeCell ref="G198:S199"/>
    <mergeCell ref="T198:Y199"/>
    <mergeCell ref="Z198:AD199"/>
    <mergeCell ref="AE198:AJ199"/>
    <mergeCell ref="AK198:AP199"/>
    <mergeCell ref="BP188:BS188"/>
    <mergeCell ref="A191:BL191"/>
    <mergeCell ref="A192:BL192"/>
    <mergeCell ref="A195:BL195"/>
    <mergeCell ref="A196:BL196"/>
    <mergeCell ref="A197:BL197"/>
    <mergeCell ref="AO188:AR188"/>
    <mergeCell ref="AS188:AW188"/>
    <mergeCell ref="AX188:BA188"/>
    <mergeCell ref="BB188:BF188"/>
    <mergeCell ref="BG188:BJ188"/>
    <mergeCell ref="BK188:BO188"/>
    <mergeCell ref="BB187:BF187"/>
    <mergeCell ref="BG187:BJ187"/>
    <mergeCell ref="BK187:BO187"/>
    <mergeCell ref="BP187:BS187"/>
    <mergeCell ref="A188:M188"/>
    <mergeCell ref="N188:U188"/>
    <mergeCell ref="V188:Z188"/>
    <mergeCell ref="AA188:AE188"/>
    <mergeCell ref="AF188:AI188"/>
    <mergeCell ref="AJ188:AN188"/>
    <mergeCell ref="BP186:BS186"/>
    <mergeCell ref="A187:M187"/>
    <mergeCell ref="N187:U187"/>
    <mergeCell ref="V187:Z187"/>
    <mergeCell ref="AA187:AE187"/>
    <mergeCell ref="AF187:AI187"/>
    <mergeCell ref="AJ187:AN187"/>
    <mergeCell ref="AO187:AR187"/>
    <mergeCell ref="AS187:AW187"/>
    <mergeCell ref="AX187:BA187"/>
    <mergeCell ref="AO186:AR186"/>
    <mergeCell ref="AS186:AW186"/>
    <mergeCell ref="AX186:BA186"/>
    <mergeCell ref="BB186:BF186"/>
    <mergeCell ref="BG186:BJ186"/>
    <mergeCell ref="BK186:BO186"/>
    <mergeCell ref="BB185:BF185"/>
    <mergeCell ref="BG185:BJ185"/>
    <mergeCell ref="BK185:BO185"/>
    <mergeCell ref="BP185:BS185"/>
    <mergeCell ref="A186:M186"/>
    <mergeCell ref="N186:U186"/>
    <mergeCell ref="V186:Z186"/>
    <mergeCell ref="AA186:AE186"/>
    <mergeCell ref="AF186:AI186"/>
    <mergeCell ref="AJ186:AN186"/>
    <mergeCell ref="AA185:AE185"/>
    <mergeCell ref="AF185:AI185"/>
    <mergeCell ref="AJ185:AN185"/>
    <mergeCell ref="AO185:AR185"/>
    <mergeCell ref="AS185:AW185"/>
    <mergeCell ref="AX185:BA185"/>
    <mergeCell ref="A182:BL182"/>
    <mergeCell ref="A183:BM183"/>
    <mergeCell ref="A184:M185"/>
    <mergeCell ref="N184:U185"/>
    <mergeCell ref="V184:Z185"/>
    <mergeCell ref="AA184:AI184"/>
    <mergeCell ref="AJ184:AR184"/>
    <mergeCell ref="AS184:BA184"/>
    <mergeCell ref="BB184:BJ184"/>
    <mergeCell ref="BK184:BS184"/>
    <mergeCell ref="AZ177:BD177"/>
    <mergeCell ref="A178:F178"/>
    <mergeCell ref="G178:S178"/>
    <mergeCell ref="T178:Z178"/>
    <mergeCell ref="AA178:AE178"/>
    <mergeCell ref="AF178:AJ178"/>
    <mergeCell ref="AK178:AO178"/>
    <mergeCell ref="AP178:AT178"/>
    <mergeCell ref="AU178:AY178"/>
    <mergeCell ref="AZ178:BD178"/>
    <mergeCell ref="AU176:AY176"/>
    <mergeCell ref="AZ176:BD176"/>
    <mergeCell ref="A177:F177"/>
    <mergeCell ref="G177:S177"/>
    <mergeCell ref="T177:Z177"/>
    <mergeCell ref="AA177:AE177"/>
    <mergeCell ref="AF177:AJ177"/>
    <mergeCell ref="AK177:AO177"/>
    <mergeCell ref="AP177:AT177"/>
    <mergeCell ref="AU177:AY177"/>
    <mergeCell ref="AP175:AT175"/>
    <mergeCell ref="AU175:AY175"/>
    <mergeCell ref="AZ175:BD175"/>
    <mergeCell ref="A176:F176"/>
    <mergeCell ref="G176:S176"/>
    <mergeCell ref="T176:Z176"/>
    <mergeCell ref="AA176:AE176"/>
    <mergeCell ref="AF176:AJ176"/>
    <mergeCell ref="AK176:AO176"/>
    <mergeCell ref="AP176:AT176"/>
    <mergeCell ref="A172:BL172"/>
    <mergeCell ref="A173:BD173"/>
    <mergeCell ref="A174:F175"/>
    <mergeCell ref="G174:S175"/>
    <mergeCell ref="T174:Z175"/>
    <mergeCell ref="AA174:AO174"/>
    <mergeCell ref="AP174:BD174"/>
    <mergeCell ref="AA175:AE175"/>
    <mergeCell ref="AF175:AJ175"/>
    <mergeCell ref="AK175:AO175"/>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168:F168"/>
    <mergeCell ref="G168:S168"/>
    <mergeCell ref="T168:Z168"/>
    <mergeCell ref="AA168:AE168"/>
    <mergeCell ref="AF168:AJ168"/>
    <mergeCell ref="AK168:AO168"/>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164:BS164"/>
    <mergeCell ref="A165:F166"/>
    <mergeCell ref="G165:S166"/>
    <mergeCell ref="T165:Z166"/>
    <mergeCell ref="AA165:AO165"/>
    <mergeCell ref="AP165:BD165"/>
    <mergeCell ref="BE165:BS165"/>
    <mergeCell ref="AA166:AE166"/>
    <mergeCell ref="AF166:AJ166"/>
    <mergeCell ref="AK166:AO166"/>
    <mergeCell ref="BA158:BC158"/>
    <mergeCell ref="BD158:BF158"/>
    <mergeCell ref="BG158:BI158"/>
    <mergeCell ref="BJ158:BL158"/>
    <mergeCell ref="A162:BL162"/>
    <mergeCell ref="A163:BS163"/>
    <mergeCell ref="AL159:AN159"/>
    <mergeCell ref="AO159:AQ159"/>
    <mergeCell ref="AR159:AT159"/>
    <mergeCell ref="AU159:AW159"/>
    <mergeCell ref="AI158:AK158"/>
    <mergeCell ref="AL158:AN158"/>
    <mergeCell ref="AO158:AQ158"/>
    <mergeCell ref="AR158:AT158"/>
    <mergeCell ref="AU158:AW158"/>
    <mergeCell ref="AX158:AZ158"/>
    <mergeCell ref="BA157:BC157"/>
    <mergeCell ref="BD157:BF157"/>
    <mergeCell ref="BG157:BI157"/>
    <mergeCell ref="BJ157:BL157"/>
    <mergeCell ref="A158:C158"/>
    <mergeCell ref="D158:V158"/>
    <mergeCell ref="W158:Y158"/>
    <mergeCell ref="Z158:AB158"/>
    <mergeCell ref="AC158:AE158"/>
    <mergeCell ref="AF158:AH158"/>
    <mergeCell ref="AI157:AK157"/>
    <mergeCell ref="AL157:AN157"/>
    <mergeCell ref="AO157:AQ157"/>
    <mergeCell ref="AR157:AT157"/>
    <mergeCell ref="AU157:AW157"/>
    <mergeCell ref="AX157:AZ157"/>
    <mergeCell ref="BA156:BC156"/>
    <mergeCell ref="BD156:BF156"/>
    <mergeCell ref="BG156:BI156"/>
    <mergeCell ref="BJ156:BL156"/>
    <mergeCell ref="A157:C157"/>
    <mergeCell ref="D157:V157"/>
    <mergeCell ref="W157:Y157"/>
    <mergeCell ref="Z157:AB157"/>
    <mergeCell ref="AC157:AE157"/>
    <mergeCell ref="AF157:AH157"/>
    <mergeCell ref="AI156:AK156"/>
    <mergeCell ref="AL156:AN156"/>
    <mergeCell ref="AO156:AQ156"/>
    <mergeCell ref="AR156:AT156"/>
    <mergeCell ref="AU156:AW156"/>
    <mergeCell ref="AX156:AZ156"/>
    <mergeCell ref="A156:C156"/>
    <mergeCell ref="D156:V156"/>
    <mergeCell ref="W156:Y156"/>
    <mergeCell ref="Z156:AB156"/>
    <mergeCell ref="AC156:AE156"/>
    <mergeCell ref="AF156:AH156"/>
    <mergeCell ref="BJ154:BL155"/>
    <mergeCell ref="W155:Y155"/>
    <mergeCell ref="Z155:AB155"/>
    <mergeCell ref="AC155:AE155"/>
    <mergeCell ref="AF155:AH155"/>
    <mergeCell ref="AI155:AK155"/>
    <mergeCell ref="AL155:AN155"/>
    <mergeCell ref="AO155:AQ155"/>
    <mergeCell ref="AR155:AT155"/>
    <mergeCell ref="BG153:BL153"/>
    <mergeCell ref="W154:AB154"/>
    <mergeCell ref="AC154:AH154"/>
    <mergeCell ref="AI154:AN154"/>
    <mergeCell ref="AO154:AT154"/>
    <mergeCell ref="AU154:AW155"/>
    <mergeCell ref="AX154:AZ155"/>
    <mergeCell ref="BA154:BC155"/>
    <mergeCell ref="BD154:BF155"/>
    <mergeCell ref="BG154:BI155"/>
    <mergeCell ref="A153:C155"/>
    <mergeCell ref="D153:V155"/>
    <mergeCell ref="W153:AH153"/>
    <mergeCell ref="AI153:AT153"/>
    <mergeCell ref="AU153:AZ153"/>
    <mergeCell ref="BA153:BF153"/>
    <mergeCell ref="AT148:AX148"/>
    <mergeCell ref="AY148:BC148"/>
    <mergeCell ref="BD148:BH148"/>
    <mergeCell ref="BI148:BM148"/>
    <mergeCell ref="BN148:BR148"/>
    <mergeCell ref="A152:BL152"/>
    <mergeCell ref="BI149:BM149"/>
    <mergeCell ref="BN149:BR149"/>
    <mergeCell ref="A148:T148"/>
    <mergeCell ref="U148:Y148"/>
    <mergeCell ref="Z148:AD148"/>
    <mergeCell ref="AE148:AI148"/>
    <mergeCell ref="AJ148:AN148"/>
    <mergeCell ref="AO148:AS148"/>
    <mergeCell ref="AO147:AS147"/>
    <mergeCell ref="AT147:AX147"/>
    <mergeCell ref="AY147:BC147"/>
    <mergeCell ref="BD147:BH147"/>
    <mergeCell ref="BI147:BM147"/>
    <mergeCell ref="BN147:BR147"/>
    <mergeCell ref="AT146:AX146"/>
    <mergeCell ref="AY146:BC146"/>
    <mergeCell ref="BD146:BH146"/>
    <mergeCell ref="BI146:BM146"/>
    <mergeCell ref="BN146:BR146"/>
    <mergeCell ref="A147:T147"/>
    <mergeCell ref="U147:Y147"/>
    <mergeCell ref="Z147:AD147"/>
    <mergeCell ref="AE147:AI147"/>
    <mergeCell ref="AJ147:AN147"/>
    <mergeCell ref="A146:T146"/>
    <mergeCell ref="U146:Y146"/>
    <mergeCell ref="Z146:AD146"/>
    <mergeCell ref="AE146:AI146"/>
    <mergeCell ref="AJ146:AN146"/>
    <mergeCell ref="AO146:AS146"/>
    <mergeCell ref="AO145:AS145"/>
    <mergeCell ref="AT145:AX145"/>
    <mergeCell ref="AY145:BC145"/>
    <mergeCell ref="BD145:BH145"/>
    <mergeCell ref="BI145:BM145"/>
    <mergeCell ref="BN145:BR145"/>
    <mergeCell ref="A144:T145"/>
    <mergeCell ref="U144:AD144"/>
    <mergeCell ref="AE144:AN144"/>
    <mergeCell ref="AO144:AX144"/>
    <mergeCell ref="AY144:BH144"/>
    <mergeCell ref="BI144:BR144"/>
    <mergeCell ref="U145:Y145"/>
    <mergeCell ref="Z145:AD145"/>
    <mergeCell ref="AE145:AI145"/>
    <mergeCell ref="AJ145:AN145"/>
    <mergeCell ref="AP127:AT127"/>
    <mergeCell ref="AU127:AY127"/>
    <mergeCell ref="AZ127:BD127"/>
    <mergeCell ref="BE127:BI127"/>
    <mergeCell ref="A142:BL142"/>
    <mergeCell ref="A143:BR143"/>
    <mergeCell ref="BE128:BI128"/>
    <mergeCell ref="A129:C129"/>
    <mergeCell ref="D129:P129"/>
    <mergeCell ref="Q129:U129"/>
    <mergeCell ref="AP126:AT126"/>
    <mergeCell ref="AU126:AY126"/>
    <mergeCell ref="AZ126:BD126"/>
    <mergeCell ref="BE126:BI126"/>
    <mergeCell ref="A127:C127"/>
    <mergeCell ref="D127:P127"/>
    <mergeCell ref="Q127:U127"/>
    <mergeCell ref="V127:AE127"/>
    <mergeCell ref="AF127:AJ127"/>
    <mergeCell ref="AK127:AO127"/>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BT107:BX107"/>
    <mergeCell ref="A122:BL122"/>
    <mergeCell ref="A123:C124"/>
    <mergeCell ref="D123:P124"/>
    <mergeCell ref="Q123:U124"/>
    <mergeCell ref="V123:AE124"/>
    <mergeCell ref="AF123:AT123"/>
    <mergeCell ref="AU123:BI123"/>
    <mergeCell ref="AF124:AJ124"/>
    <mergeCell ref="AK124:AO124"/>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BQ88:BT88"/>
    <mergeCell ref="BU88:BY88"/>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 A158 A97">
    <cfRule type="cellIs" dxfId="58" priority="63" stopIfTrue="1" operator="equal">
      <formula>A87</formula>
    </cfRule>
  </conditionalFormatting>
  <conditionalFormatting sqref="A107:C107 A127:C127">
    <cfRule type="cellIs" dxfId="57" priority="64" stopIfTrue="1" operator="equal">
      <formula>A106</formula>
    </cfRule>
    <cfRule type="cellIs" dxfId="56" priority="65" stopIfTrue="1" operator="equal">
      <formula>0</formula>
    </cfRule>
  </conditionalFormatting>
  <conditionalFormatting sqref="A89">
    <cfRule type="cellIs" dxfId="55" priority="62" stopIfTrue="1" operator="equal">
      <formula>A88</formula>
    </cfRule>
  </conditionalFormatting>
  <conditionalFormatting sqref="A99">
    <cfRule type="cellIs" dxfId="54" priority="67" stopIfTrue="1" operator="equal">
      <formula>A97</formula>
    </cfRule>
  </conditionalFormatting>
  <conditionalFormatting sqref="A98">
    <cfRule type="cellIs" dxfId="53" priority="60" stopIfTrue="1" operator="equal">
      <formula>A97</formula>
    </cfRule>
  </conditionalFormatting>
  <conditionalFormatting sqref="A159">
    <cfRule type="cellIs" dxfId="52" priority="2" stopIfTrue="1" operator="equal">
      <formula>A158</formula>
    </cfRule>
  </conditionalFormatting>
  <conditionalFormatting sqref="A108:C108">
    <cfRule type="cellIs" dxfId="51" priority="57" stopIfTrue="1" operator="equal">
      <formula>A107</formula>
    </cfRule>
    <cfRule type="cellIs" dxfId="50" priority="58" stopIfTrue="1" operator="equal">
      <formula>0</formula>
    </cfRule>
  </conditionalFormatting>
  <conditionalFormatting sqref="A109:C109">
    <cfRule type="cellIs" dxfId="49" priority="55" stopIfTrue="1" operator="equal">
      <formula>A108</formula>
    </cfRule>
    <cfRule type="cellIs" dxfId="48" priority="56" stopIfTrue="1" operator="equal">
      <formula>0</formula>
    </cfRule>
  </conditionalFormatting>
  <conditionalFormatting sqref="A110:C110">
    <cfRule type="cellIs" dxfId="47" priority="53" stopIfTrue="1" operator="equal">
      <formula>A109</formula>
    </cfRule>
    <cfRule type="cellIs" dxfId="46" priority="54" stopIfTrue="1" operator="equal">
      <formula>0</formula>
    </cfRule>
  </conditionalFormatting>
  <conditionalFormatting sqref="A111:C111">
    <cfRule type="cellIs" dxfId="45" priority="51" stopIfTrue="1" operator="equal">
      <formula>A110</formula>
    </cfRule>
    <cfRule type="cellIs" dxfId="44" priority="52" stopIfTrue="1" operator="equal">
      <formula>0</formula>
    </cfRule>
  </conditionalFormatting>
  <conditionalFormatting sqref="A112:C112">
    <cfRule type="cellIs" dxfId="43" priority="49" stopIfTrue="1" operator="equal">
      <formula>A111</formula>
    </cfRule>
    <cfRule type="cellIs" dxfId="42" priority="50" stopIfTrue="1" operator="equal">
      <formula>0</formula>
    </cfRule>
  </conditionalFormatting>
  <conditionalFormatting sqref="A113:C113">
    <cfRule type="cellIs" dxfId="41" priority="47" stopIfTrue="1" operator="equal">
      <formula>A112</formula>
    </cfRule>
    <cfRule type="cellIs" dxfId="40" priority="48" stopIfTrue="1" operator="equal">
      <formula>0</formula>
    </cfRule>
  </conditionalFormatting>
  <conditionalFormatting sqref="A114:C114">
    <cfRule type="cellIs" dxfId="39" priority="45" stopIfTrue="1" operator="equal">
      <formula>A113</formula>
    </cfRule>
    <cfRule type="cellIs" dxfId="38" priority="46" stopIfTrue="1" operator="equal">
      <formula>0</formula>
    </cfRule>
  </conditionalFormatting>
  <conditionalFormatting sqref="A115:C115">
    <cfRule type="cellIs" dxfId="37" priority="43" stopIfTrue="1" operator="equal">
      <formula>A114</formula>
    </cfRule>
    <cfRule type="cellIs" dxfId="36" priority="44" stopIfTrue="1" operator="equal">
      <formula>0</formula>
    </cfRule>
  </conditionalFormatting>
  <conditionalFormatting sqref="A116:C116">
    <cfRule type="cellIs" dxfId="35" priority="41" stopIfTrue="1" operator="equal">
      <formula>A115</formula>
    </cfRule>
    <cfRule type="cellIs" dxfId="34" priority="42" stopIfTrue="1" operator="equal">
      <formula>0</formula>
    </cfRule>
  </conditionalFormatting>
  <conditionalFormatting sqref="A117:C117">
    <cfRule type="cellIs" dxfId="33" priority="39" stopIfTrue="1" operator="equal">
      <formula>A116</formula>
    </cfRule>
    <cfRule type="cellIs" dxfId="32" priority="40" stopIfTrue="1" operator="equal">
      <formula>0</formula>
    </cfRule>
  </conditionalFormatting>
  <conditionalFormatting sqref="A118:C118">
    <cfRule type="cellIs" dxfId="31" priority="37" stopIfTrue="1" operator="equal">
      <formula>A117</formula>
    </cfRule>
    <cfRule type="cellIs" dxfId="30" priority="38" stopIfTrue="1" operator="equal">
      <formula>0</formula>
    </cfRule>
  </conditionalFormatting>
  <conditionalFormatting sqref="A119:C119">
    <cfRule type="cellIs" dxfId="29" priority="35" stopIfTrue="1" operator="equal">
      <formula>A118</formula>
    </cfRule>
    <cfRule type="cellIs" dxfId="28" priority="36" stopIfTrue="1" operator="equal">
      <formula>0</formula>
    </cfRule>
  </conditionalFormatting>
  <conditionalFormatting sqref="A120:C120">
    <cfRule type="cellIs" dxfId="27" priority="33" stopIfTrue="1" operator="equal">
      <formula>A119</formula>
    </cfRule>
    <cfRule type="cellIs" dxfId="26" priority="34" stopIfTrue="1" operator="equal">
      <formula>0</formula>
    </cfRule>
  </conditionalFormatting>
  <conditionalFormatting sqref="A128:C128">
    <cfRule type="cellIs" dxfId="25" priority="29" stopIfTrue="1" operator="equal">
      <formula>A127</formula>
    </cfRule>
    <cfRule type="cellIs" dxfId="24" priority="30" stopIfTrue="1" operator="equal">
      <formula>0</formula>
    </cfRule>
  </conditionalFormatting>
  <conditionalFormatting sqref="A129:C129">
    <cfRule type="cellIs" dxfId="23" priority="27" stopIfTrue="1" operator="equal">
      <formula>A128</formula>
    </cfRule>
    <cfRule type="cellIs" dxfId="22" priority="28" stopIfTrue="1" operator="equal">
      <formula>0</formula>
    </cfRule>
  </conditionalFormatting>
  <conditionalFormatting sqref="A130:C130">
    <cfRule type="cellIs" dxfId="21" priority="25" stopIfTrue="1" operator="equal">
      <formula>A129</formula>
    </cfRule>
    <cfRule type="cellIs" dxfId="20" priority="26" stopIfTrue="1" operator="equal">
      <formula>0</formula>
    </cfRule>
  </conditionalFormatting>
  <conditionalFormatting sqref="A131:C131">
    <cfRule type="cellIs" dxfId="19" priority="23" stopIfTrue="1" operator="equal">
      <formula>A130</formula>
    </cfRule>
    <cfRule type="cellIs" dxfId="18" priority="24" stopIfTrue="1" operator="equal">
      <formula>0</formula>
    </cfRule>
  </conditionalFormatting>
  <conditionalFormatting sqref="A132:C132">
    <cfRule type="cellIs" dxfId="17" priority="21" stopIfTrue="1" operator="equal">
      <formula>A131</formula>
    </cfRule>
    <cfRule type="cellIs" dxfId="16" priority="22" stopIfTrue="1" operator="equal">
      <formula>0</formula>
    </cfRule>
  </conditionalFormatting>
  <conditionalFormatting sqref="A133:C133">
    <cfRule type="cellIs" dxfId="15" priority="19" stopIfTrue="1" operator="equal">
      <formula>A132</formula>
    </cfRule>
    <cfRule type="cellIs" dxfId="14" priority="20" stopIfTrue="1" operator="equal">
      <formula>0</formula>
    </cfRule>
  </conditionalFormatting>
  <conditionalFormatting sqref="A134:C134">
    <cfRule type="cellIs" dxfId="13" priority="17" stopIfTrue="1" operator="equal">
      <formula>A133</formula>
    </cfRule>
    <cfRule type="cellIs" dxfId="12" priority="18" stopIfTrue="1" operator="equal">
      <formula>0</formula>
    </cfRule>
  </conditionalFormatting>
  <conditionalFormatting sqref="A135:C135">
    <cfRule type="cellIs" dxfId="11" priority="15" stopIfTrue="1" operator="equal">
      <formula>A134</formula>
    </cfRule>
    <cfRule type="cellIs" dxfId="10" priority="16" stopIfTrue="1" operator="equal">
      <formula>0</formula>
    </cfRule>
  </conditionalFormatting>
  <conditionalFormatting sqref="A136:C136">
    <cfRule type="cellIs" dxfId="9" priority="13" stopIfTrue="1" operator="equal">
      <formula>A135</formula>
    </cfRule>
    <cfRule type="cellIs" dxfId="8" priority="14" stopIfTrue="1" operator="equal">
      <formula>0</formula>
    </cfRule>
  </conditionalFormatting>
  <conditionalFormatting sqref="A137:C137">
    <cfRule type="cellIs" dxfId="7" priority="11" stopIfTrue="1" operator="equal">
      <formula>A136</formula>
    </cfRule>
    <cfRule type="cellIs" dxfId="6" priority="12" stopIfTrue="1" operator="equal">
      <formula>0</formula>
    </cfRule>
  </conditionalFormatting>
  <conditionalFormatting sqref="A138:C138">
    <cfRule type="cellIs" dxfId="5" priority="9" stopIfTrue="1" operator="equal">
      <formula>A137</formula>
    </cfRule>
    <cfRule type="cellIs" dxfId="4" priority="10" stopIfTrue="1" operator="equal">
      <formula>0</formula>
    </cfRule>
  </conditionalFormatting>
  <conditionalFormatting sqref="A139:C139">
    <cfRule type="cellIs" dxfId="3" priority="7" stopIfTrue="1" operator="equal">
      <formula>A138</formula>
    </cfRule>
    <cfRule type="cellIs" dxfId="2" priority="8" stopIfTrue="1" operator="equal">
      <formula>0</formula>
    </cfRule>
  </conditionalFormatting>
  <conditionalFormatting sqref="A140:C140">
    <cfRule type="cellIs" dxfId="1" priority="5" stopIfTrue="1" operator="equal">
      <formula>A139</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КПК0218220</vt:lpstr>
      <vt:lpstr>'Додаток2 КПК0218220'!Область_друку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2019-10-19T14:09:19Z</cp:lastPrinted>
  <dcterms:created xsi:type="dcterms:W3CDTF">2016-07-02T12:27:50Z</dcterms:created>
  <dcterms:modified xsi:type="dcterms:W3CDTF">2020-11-26T13:03:04Z</dcterms:modified>
</cp:coreProperties>
</file>